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1736" activeTab="7"/>
  </bookViews>
  <sheets>
    <sheet name="1205" sheetId="9" r:id="rId1"/>
    <sheet name="սոց նպաստներ" sheetId="12" r:id="rId2"/>
    <sheet name="թաղման նպաստ" sheetId="13" r:id="rId3"/>
    <sheet name="ՊՆ վճիռ" sheetId="22" r:id="rId4"/>
    <sheet name="ՖՆ վճիռ" sheetId="19" r:id="rId5"/>
    <sheet name="վարկեր 2019" sheetId="23" r:id="rId6"/>
    <sheet name="վարկեր 2021" sheetId="24" r:id="rId7"/>
    <sheet name="հետվճար" sheetId="25" r:id="rId8"/>
  </sheets>
  <definedNames>
    <definedName name="_xlnm._FilterDatabase" localSheetId="1" hidden="1">'սոց նպաստներ'!$F$1:$F$56</definedName>
    <definedName name="_ftn1" localSheetId="0">'1205'!#REF!</definedName>
    <definedName name="_ftn2" localSheetId="0">'1205'!#REF!</definedName>
    <definedName name="_ftnref1" localSheetId="0">'1205'!$W$6</definedName>
    <definedName name="_ftnref2" localSheetId="0">'1205'!$X$6</definedName>
  </definedNames>
  <calcPr calcId="162913"/>
</workbook>
</file>

<file path=xl/calcChain.xml><?xml version="1.0" encoding="utf-8"?>
<calcChain xmlns="http://schemas.openxmlformats.org/spreadsheetml/2006/main">
  <c r="H28" i="25" l="1"/>
  <c r="H24" i="25"/>
  <c r="H21" i="25"/>
  <c r="M25" i="12" l="1"/>
  <c r="N25" i="12"/>
  <c r="L25" i="12"/>
  <c r="M21" i="12"/>
  <c r="N21" i="12"/>
  <c r="L21" i="12"/>
  <c r="H19" i="12"/>
  <c r="J39" i="12" l="1"/>
  <c r="I39" i="12"/>
  <c r="I37" i="12"/>
  <c r="I19" i="12" l="1"/>
  <c r="J19" i="12"/>
  <c r="G19" i="12"/>
  <c r="H39" i="12"/>
  <c r="F19" i="12"/>
  <c r="H46" i="12" l="1"/>
  <c r="D46" i="12"/>
  <c r="C46" i="12"/>
  <c r="J19" i="13"/>
  <c r="I19" i="13"/>
  <c r="F21" i="25"/>
  <c r="G28" i="25" l="1"/>
  <c r="I25" i="25"/>
  <c r="J25" i="25"/>
  <c r="H19" i="25"/>
  <c r="G25" i="25"/>
  <c r="G23" i="25" s="1"/>
  <c r="G24" i="25" s="1"/>
  <c r="I24" i="25"/>
  <c r="J24" i="25"/>
  <c r="J22" i="22"/>
  <c r="H19" i="13"/>
  <c r="I46" i="12"/>
  <c r="J37" i="12"/>
  <c r="J46" i="12" s="1"/>
  <c r="H37" i="12"/>
  <c r="I19" i="25" l="1"/>
  <c r="J19" i="25" l="1"/>
  <c r="J28" i="25" s="1"/>
  <c r="I28" i="25"/>
  <c r="F25" i="25"/>
  <c r="F23" i="25" s="1"/>
  <c r="F24" i="25" s="1"/>
  <c r="G19" i="22" l="1"/>
  <c r="H19" i="22"/>
  <c r="I19" i="22"/>
  <c r="J19" i="22"/>
  <c r="H16" i="9" l="1"/>
  <c r="I16" i="9"/>
  <c r="J16" i="9"/>
  <c r="Q16" i="9"/>
  <c r="R16" i="9"/>
  <c r="S16" i="9"/>
  <c r="H35" i="25" l="1"/>
  <c r="D35" i="25"/>
  <c r="G16" i="9" s="1"/>
  <c r="J35" i="25" l="1"/>
  <c r="I35" i="25"/>
  <c r="P38" i="25" l="1"/>
  <c r="O38" i="25"/>
  <c r="N38" i="25"/>
  <c r="M37" i="25"/>
  <c r="L37" i="25"/>
  <c r="K37" i="25"/>
  <c r="G36" i="25"/>
  <c r="G38" i="25" s="1"/>
  <c r="F36" i="25"/>
  <c r="F38" i="25" s="1"/>
  <c r="E36" i="25"/>
  <c r="E38" i="25" s="1"/>
  <c r="D38" i="25"/>
  <c r="C35" i="25"/>
  <c r="K16" i="9"/>
  <c r="C6" i="25"/>
  <c r="C5" i="25"/>
  <c r="C38" i="25" l="1"/>
  <c r="F16" i="9"/>
  <c r="H36" i="25"/>
  <c r="H38" i="25" s="1"/>
  <c r="K35" i="25"/>
  <c r="Q35" i="25" l="1"/>
  <c r="T16" i="9" s="1"/>
  <c r="N16" i="9"/>
  <c r="K36" i="25"/>
  <c r="K38" i="25" s="1"/>
  <c r="Q38" i="25" s="1"/>
  <c r="L16" i="9"/>
  <c r="M16" i="9"/>
  <c r="M35" i="25" l="1"/>
  <c r="J36" i="25"/>
  <c r="I36" i="25"/>
  <c r="L35" i="25"/>
  <c r="R35" i="25" l="1"/>
  <c r="U16" i="9" s="1"/>
  <c r="O16" i="9"/>
  <c r="S35" i="25"/>
  <c r="V16" i="9" s="1"/>
  <c r="P16" i="9"/>
  <c r="I38" i="25"/>
  <c r="L36" i="25"/>
  <c r="L38" i="25" s="1"/>
  <c r="R38" i="25" s="1"/>
  <c r="J38" i="25"/>
  <c r="M36" i="25"/>
  <c r="M38" i="25" s="1"/>
  <c r="S38" i="25" s="1"/>
  <c r="H15" i="9" l="1"/>
  <c r="I15" i="9"/>
  <c r="J15" i="9"/>
  <c r="Q15" i="9"/>
  <c r="R15" i="9"/>
  <c r="S15" i="9"/>
  <c r="E15" i="9"/>
  <c r="H14" i="9"/>
  <c r="I14" i="9"/>
  <c r="J14" i="9"/>
  <c r="L14" i="9"/>
  <c r="Q14" i="9"/>
  <c r="R14" i="9"/>
  <c r="S14" i="9"/>
  <c r="E14" i="9"/>
  <c r="P29" i="24"/>
  <c r="O29" i="24"/>
  <c r="N29" i="24"/>
  <c r="F29" i="24"/>
  <c r="M28" i="24"/>
  <c r="L28" i="24"/>
  <c r="K28" i="24"/>
  <c r="G27" i="24"/>
  <c r="G29" i="24" s="1"/>
  <c r="F27" i="24"/>
  <c r="E27" i="24"/>
  <c r="E29" i="24" s="1"/>
  <c r="J26" i="24"/>
  <c r="M26" i="24" s="1"/>
  <c r="S26" i="24" s="1"/>
  <c r="V15" i="9" s="1"/>
  <c r="H26" i="24"/>
  <c r="H27" i="24" s="1"/>
  <c r="H29" i="24" s="1"/>
  <c r="D26" i="24"/>
  <c r="G15" i="9" s="1"/>
  <c r="C26" i="24"/>
  <c r="C29" i="24" s="1"/>
  <c r="I26" i="24"/>
  <c r="L15" i="9" s="1"/>
  <c r="C6" i="24"/>
  <c r="C5" i="24"/>
  <c r="P29" i="23"/>
  <c r="O29" i="23"/>
  <c r="N29" i="23"/>
  <c r="M28" i="23"/>
  <c r="L28" i="23"/>
  <c r="K28" i="23"/>
  <c r="G27" i="23"/>
  <c r="G29" i="23" s="1"/>
  <c r="F27" i="23"/>
  <c r="F29" i="23" s="1"/>
  <c r="E27" i="23"/>
  <c r="E29" i="23" s="1"/>
  <c r="J26" i="23"/>
  <c r="M26" i="23" s="1"/>
  <c r="S26" i="23" s="1"/>
  <c r="V14" i="9" s="1"/>
  <c r="D26" i="23"/>
  <c r="D29" i="23" s="1"/>
  <c r="C26" i="23"/>
  <c r="C29" i="23" s="1"/>
  <c r="I26" i="23"/>
  <c r="H26" i="23"/>
  <c r="K14" i="9" s="1"/>
  <c r="C6" i="23"/>
  <c r="C5" i="23"/>
  <c r="H10" i="9"/>
  <c r="I10" i="9"/>
  <c r="J10" i="9"/>
  <c r="Q10" i="9"/>
  <c r="R10" i="9"/>
  <c r="S10" i="9"/>
  <c r="H13" i="9"/>
  <c r="I13" i="9"/>
  <c r="J13" i="9"/>
  <c r="Q13" i="9"/>
  <c r="R13" i="9"/>
  <c r="S13" i="9"/>
  <c r="E10" i="9"/>
  <c r="E13" i="9"/>
  <c r="G23" i="22"/>
  <c r="D30" i="22" s="1"/>
  <c r="C30" i="22"/>
  <c r="C33" i="22" s="1"/>
  <c r="F19" i="22"/>
  <c r="G21" i="22"/>
  <c r="H21" i="22"/>
  <c r="H23" i="22" s="1"/>
  <c r="H30" i="22" s="1"/>
  <c r="I21" i="22"/>
  <c r="I23" i="22" s="1"/>
  <c r="J21" i="22"/>
  <c r="J23" i="22" s="1"/>
  <c r="F21" i="22"/>
  <c r="C6" i="22"/>
  <c r="P33" i="22"/>
  <c r="O33" i="22"/>
  <c r="N33" i="22"/>
  <c r="F33" i="22"/>
  <c r="M32" i="22"/>
  <c r="L32" i="22"/>
  <c r="K32" i="22"/>
  <c r="G31" i="22"/>
  <c r="G33" i="22" s="1"/>
  <c r="F31" i="22"/>
  <c r="E31" i="22"/>
  <c r="E33" i="22" s="1"/>
  <c r="C5" i="22"/>
  <c r="P14" i="9" l="1"/>
  <c r="K30" i="22"/>
  <c r="K10" i="9"/>
  <c r="D33" i="22"/>
  <c r="G10" i="9"/>
  <c r="F10" i="9"/>
  <c r="K15" i="9"/>
  <c r="I30" i="22"/>
  <c r="L10" i="9" s="1"/>
  <c r="M14" i="9"/>
  <c r="F14" i="9"/>
  <c r="G14" i="9"/>
  <c r="P15" i="9"/>
  <c r="M15" i="9"/>
  <c r="D29" i="24"/>
  <c r="F15" i="9"/>
  <c r="I27" i="24"/>
  <c r="L27" i="24" s="1"/>
  <c r="L29" i="24" s="1"/>
  <c r="R29" i="24" s="1"/>
  <c r="L26" i="24"/>
  <c r="J27" i="24"/>
  <c r="J29" i="24" s="1"/>
  <c r="K26" i="24"/>
  <c r="K27" i="24"/>
  <c r="K29" i="24" s="1"/>
  <c r="Q29" i="24" s="1"/>
  <c r="I27" i="23"/>
  <c r="I29" i="23" s="1"/>
  <c r="L26" i="23"/>
  <c r="H27" i="23"/>
  <c r="H29" i="23" s="1"/>
  <c r="K26" i="23"/>
  <c r="J27" i="23"/>
  <c r="J29" i="23" s="1"/>
  <c r="J30" i="22"/>
  <c r="M10" i="9" s="1"/>
  <c r="J31" i="22"/>
  <c r="J33" i="22" s="1"/>
  <c r="H31" i="22"/>
  <c r="H33" i="22" s="1"/>
  <c r="L30" i="22" l="1"/>
  <c r="I31" i="22"/>
  <c r="R30" i="22"/>
  <c r="U10" i="9" s="1"/>
  <c r="O10" i="9"/>
  <c r="Q26" i="23"/>
  <c r="T14" i="9" s="1"/>
  <c r="N14" i="9"/>
  <c r="M30" i="22"/>
  <c r="L27" i="23"/>
  <c r="L29" i="23" s="1"/>
  <c r="R29" i="23" s="1"/>
  <c r="R26" i="23"/>
  <c r="U14" i="9" s="1"/>
  <c r="O14" i="9"/>
  <c r="Q30" i="22"/>
  <c r="T10" i="9" s="1"/>
  <c r="N10" i="9"/>
  <c r="M27" i="24"/>
  <c r="M29" i="24" s="1"/>
  <c r="S29" i="24" s="1"/>
  <c r="R26" i="24"/>
  <c r="U15" i="9" s="1"/>
  <c r="O15" i="9"/>
  <c r="Q26" i="24"/>
  <c r="T15" i="9" s="1"/>
  <c r="N15" i="9"/>
  <c r="I29" i="24"/>
  <c r="M27" i="23"/>
  <c r="M29" i="23" s="1"/>
  <c r="S29" i="23" s="1"/>
  <c r="K27" i="23"/>
  <c r="K29" i="23" s="1"/>
  <c r="Q29" i="23" s="1"/>
  <c r="M31" i="22"/>
  <c r="M33" i="22" s="1"/>
  <c r="S33" i="22" s="1"/>
  <c r="K31" i="22"/>
  <c r="K33" i="22" s="1"/>
  <c r="Q33" i="22" s="1"/>
  <c r="I33" i="22"/>
  <c r="L31" i="22"/>
  <c r="L33" i="22" s="1"/>
  <c r="R33" i="22" s="1"/>
  <c r="S30" i="22" l="1"/>
  <c r="V10" i="9" s="1"/>
  <c r="P10" i="9"/>
  <c r="C10" i="9" l="1"/>
  <c r="C11" i="9" s="1"/>
  <c r="C12" i="9" s="1"/>
  <c r="C13" i="9" s="1"/>
  <c r="C14" i="9" s="1"/>
  <c r="H21" i="19"/>
  <c r="I21" i="19"/>
  <c r="J21" i="19"/>
  <c r="P31" i="19" l="1"/>
  <c r="O31" i="19"/>
  <c r="N31" i="19"/>
  <c r="M30" i="19"/>
  <c r="L30" i="19"/>
  <c r="K30" i="19"/>
  <c r="G29" i="19"/>
  <c r="G31" i="19" s="1"/>
  <c r="F29" i="19"/>
  <c r="F31" i="19" s="1"/>
  <c r="E29" i="19"/>
  <c r="E31" i="19" s="1"/>
  <c r="C28" i="19"/>
  <c r="D28" i="19"/>
  <c r="C6" i="19"/>
  <c r="C5" i="19"/>
  <c r="D31" i="19" l="1"/>
  <c r="G13" i="9"/>
  <c r="C31" i="19"/>
  <c r="F13" i="9"/>
  <c r="H28" i="19"/>
  <c r="K13" i="9" s="1"/>
  <c r="I28" i="19" l="1"/>
  <c r="L13" i="9" s="1"/>
  <c r="J28" i="19"/>
  <c r="M13" i="9" s="1"/>
  <c r="H29" i="19"/>
  <c r="K28" i="19"/>
  <c r="Q28" i="19" l="1"/>
  <c r="T13" i="9" s="1"/>
  <c r="N13" i="9"/>
  <c r="H31" i="19"/>
  <c r="K29" i="19"/>
  <c r="K31" i="19" s="1"/>
  <c r="Q31" i="19" s="1"/>
  <c r="M28" i="19"/>
  <c r="J29" i="19"/>
  <c r="I29" i="19"/>
  <c r="L28" i="19"/>
  <c r="S28" i="19" l="1"/>
  <c r="V13" i="9" s="1"/>
  <c r="P13" i="9"/>
  <c r="R28" i="19"/>
  <c r="U13" i="9" s="1"/>
  <c r="O13" i="9"/>
  <c r="J31" i="19"/>
  <c r="M29" i="19"/>
  <c r="M31" i="19" s="1"/>
  <c r="S31" i="19" s="1"/>
  <c r="I31" i="19"/>
  <c r="L29" i="19"/>
  <c r="L31" i="19" s="1"/>
  <c r="R31" i="19" s="1"/>
  <c r="G21" i="13"/>
  <c r="F21" i="13"/>
  <c r="H20" i="13"/>
  <c r="H21" i="13" s="1"/>
  <c r="I20" i="13"/>
  <c r="J20" i="13" s="1"/>
  <c r="J21" i="13" s="1"/>
  <c r="G20" i="13"/>
  <c r="C6" i="13"/>
  <c r="C5" i="13"/>
  <c r="I21" i="13" l="1"/>
  <c r="C8" i="9" l="1"/>
  <c r="D8" i="9"/>
  <c r="D9" i="9"/>
  <c r="D10" i="9" s="1"/>
  <c r="D11" i="9" s="1"/>
  <c r="D12" i="9" s="1"/>
  <c r="D13" i="9" s="1"/>
  <c r="D14" i="9" s="1"/>
  <c r="D15" i="9" s="1"/>
  <c r="D16" i="9" s="1"/>
  <c r="G8" i="9" l="1"/>
  <c r="B9" i="9" l="1"/>
  <c r="D28" i="13"/>
  <c r="D31" i="13" s="1"/>
  <c r="B8" i="9" l="1"/>
  <c r="B10" i="9" s="1"/>
  <c r="B12" i="9" s="1"/>
  <c r="B14" i="9" s="1"/>
  <c r="B16" i="9" s="1"/>
  <c r="B11" i="9"/>
  <c r="B13" i="9" s="1"/>
  <c r="B15" i="9" s="1"/>
  <c r="G9" i="9"/>
  <c r="G17" i="9" s="1"/>
  <c r="H9" i="9"/>
  <c r="I9" i="9"/>
  <c r="J9" i="9"/>
  <c r="Q9" i="9"/>
  <c r="Q17" i="9" s="1"/>
  <c r="R9" i="9"/>
  <c r="R17" i="9" s="1"/>
  <c r="S9" i="9"/>
  <c r="S17" i="9" s="1"/>
  <c r="E9" i="9"/>
  <c r="C28" i="13" l="1"/>
  <c r="C31" i="13" l="1"/>
  <c r="F9" i="9"/>
  <c r="P31" i="13"/>
  <c r="O31" i="13"/>
  <c r="N31" i="13"/>
  <c r="M30" i="13"/>
  <c r="L30" i="13"/>
  <c r="K30" i="13"/>
  <c r="G29" i="13"/>
  <c r="G31" i="13" s="1"/>
  <c r="F29" i="13"/>
  <c r="F31" i="13" s="1"/>
  <c r="E29" i="13"/>
  <c r="E31" i="13" s="1"/>
  <c r="J28" i="13"/>
  <c r="I28" i="13"/>
  <c r="L9" i="9" s="1"/>
  <c r="H28" i="13"/>
  <c r="I8" i="9"/>
  <c r="I17" i="9" s="1"/>
  <c r="J8" i="9"/>
  <c r="J17" i="9" s="1"/>
  <c r="Q8" i="9"/>
  <c r="R8" i="9"/>
  <c r="S8" i="9"/>
  <c r="W8" i="9"/>
  <c r="W17" i="9" s="1"/>
  <c r="X8" i="9"/>
  <c r="Y8" i="9"/>
  <c r="H8" i="9"/>
  <c r="H17" i="9" s="1"/>
  <c r="F8" i="9"/>
  <c r="E8" i="9"/>
  <c r="F17" i="9" l="1"/>
  <c r="M28" i="13"/>
  <c r="M9" i="9"/>
  <c r="H29" i="13"/>
  <c r="H31" i="13" s="1"/>
  <c r="K9" i="9"/>
  <c r="I29" i="13"/>
  <c r="I31" i="13" s="1"/>
  <c r="L28" i="13"/>
  <c r="J29" i="13"/>
  <c r="J31" i="13" s="1"/>
  <c r="K28" i="13"/>
  <c r="K29" i="13" l="1"/>
  <c r="K31" i="13" s="1"/>
  <c r="Q31" i="13" s="1"/>
  <c r="Q28" i="13"/>
  <c r="T9" i="9" s="1"/>
  <c r="N9" i="9"/>
  <c r="S28" i="13"/>
  <c r="V9" i="9" s="1"/>
  <c r="P9" i="9"/>
  <c r="R28" i="13"/>
  <c r="U9" i="9" s="1"/>
  <c r="O9" i="9"/>
  <c r="L29" i="13"/>
  <c r="L31" i="13" s="1"/>
  <c r="R31" i="13" s="1"/>
  <c r="M29" i="13"/>
  <c r="M31" i="13" s="1"/>
  <c r="S31" i="13" s="1"/>
  <c r="G47" i="12" l="1"/>
  <c r="G49" i="12" s="1"/>
  <c r="D49" i="12"/>
  <c r="P49" i="12"/>
  <c r="O49" i="12"/>
  <c r="N49" i="12"/>
  <c r="M48" i="12"/>
  <c r="L48" i="12"/>
  <c r="K48" i="12"/>
  <c r="F47" i="12"/>
  <c r="F49" i="12" s="1"/>
  <c r="E47" i="12"/>
  <c r="E49" i="12" s="1"/>
  <c r="K46" i="12" l="1"/>
  <c r="K8" i="9"/>
  <c r="K17" i="9" s="1"/>
  <c r="M8" i="9"/>
  <c r="M17" i="9" s="1"/>
  <c r="H47" i="12"/>
  <c r="H49" i="12" s="1"/>
  <c r="C49" i="12"/>
  <c r="L46" i="12" l="1"/>
  <c r="L8" i="9"/>
  <c r="L17" i="9" s="1"/>
  <c r="Q46" i="12"/>
  <c r="T8" i="9" s="1"/>
  <c r="T17" i="9" s="1"/>
  <c r="N8" i="9"/>
  <c r="N17" i="9" s="1"/>
  <c r="M46" i="12"/>
  <c r="J47" i="12"/>
  <c r="K47" i="12"/>
  <c r="K49" i="12" s="1"/>
  <c r="Q49" i="12" s="1"/>
  <c r="I47" i="12"/>
  <c r="S46" i="12" l="1"/>
  <c r="V8" i="9" s="1"/>
  <c r="V17" i="9" s="1"/>
  <c r="P8" i="9"/>
  <c r="P17" i="9" s="1"/>
  <c r="R46" i="12"/>
  <c r="U8" i="9" s="1"/>
  <c r="U17" i="9" s="1"/>
  <c r="O8" i="9"/>
  <c r="O17" i="9" s="1"/>
  <c r="I49" i="12"/>
  <c r="L47" i="12"/>
  <c r="L49" i="12" s="1"/>
  <c r="R49" i="12" s="1"/>
  <c r="J49" i="12"/>
  <c r="M47" i="12"/>
  <c r="M49" i="12" s="1"/>
  <c r="S49" i="12" s="1"/>
</calcChain>
</file>

<file path=xl/sharedStrings.xml><?xml version="1.0" encoding="utf-8"?>
<sst xmlns="http://schemas.openxmlformats.org/spreadsheetml/2006/main" count="785" uniqueCount="145">
  <si>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</si>
  <si>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</si>
  <si>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</si>
  <si>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</si>
  <si>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</si>
  <si>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</si>
  <si>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</si>
  <si>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2023թ.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</si>
  <si>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</si>
  <si>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</si>
  <si>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</si>
  <si>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</si>
  <si>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</si>
  <si>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</si>
  <si>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</si>
  <si>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</si>
  <si>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</si>
  <si>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</si>
  <si>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</si>
  <si>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</si>
  <si>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</si>
  <si>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</si>
  <si>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</si>
  <si>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</si>
  <si>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</si>
  <si>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</si>
  <si>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</si>
  <si>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</si>
  <si>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</si>
  <si>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</si>
  <si>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</si>
  <si>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</si>
  <si>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</si>
  <si>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</si>
  <si>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</si>
  <si>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</si>
  <si>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</si>
  <si>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</si>
  <si>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</si>
  <si>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</si>
  <si>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</si>
  <si>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</si>
  <si>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</si>
  <si>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</si>
  <si>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</si>
  <si>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</si>
  <si>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</si>
  <si>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</si>
  <si>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</si>
  <si>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</si>
  <si>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</si>
  <si>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</si>
  <si>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</si>
  <si>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</si>
  <si>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</si>
  <si>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</si>
  <si>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</si>
  <si>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</si>
  <si>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</si>
  <si>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</si>
  <si>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</si>
  <si>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</si>
  <si>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</si>
  <si>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չի նախատեսվում</t>
  </si>
  <si>
    <t>դրամ</t>
  </si>
  <si>
    <t>հազար դրամ</t>
  </si>
  <si>
    <t xml:space="preserve">ԸՆԴԱՄԵՆԸ </t>
  </si>
  <si>
    <t>Ընդամենը ծախս</t>
  </si>
  <si>
    <t>ավելի քան 5 տարի</t>
  </si>
  <si>
    <t>մարդ</t>
  </si>
  <si>
    <t>ոչ գնային</t>
  </si>
  <si>
    <t xml:space="preserve"> Սոցիալական ապահովություն</t>
  </si>
  <si>
    <t>Ծերության, հաշմանդամության, կերակրողին կորցնելու դեպքում նպաստներ</t>
  </si>
  <si>
    <t>ծերության նպաստ</t>
  </si>
  <si>
    <t>հաշմանդամ երեխա ճանաչված անձի համար (մանկուց հաշմանդամ)</t>
  </si>
  <si>
    <t>1-ին խմբի հաշմանդամի համար</t>
  </si>
  <si>
    <t>2- րդ խմբի հաշմանդամի համար</t>
  </si>
  <si>
    <t>3- րդ խմբի հաշմանդամի համար</t>
  </si>
  <si>
    <t>կերակրողը կորցրած միակողմանի ծնողազուրկ երեխաների սոցիալական նպաստներ</t>
  </si>
  <si>
    <t>կերակրողը կորցրած երկկողմանի ծնողազուրկ երեխաների սոցիալական նպաստներ</t>
  </si>
  <si>
    <t>նպաստառուների թիվը</t>
  </si>
  <si>
    <t>«Պետական նպաստերի մասին օրենքի 8-րդ գլուխ</t>
  </si>
  <si>
    <t xml:space="preserve">Օրենքով ծերության, հաշմանդամության, կերակրողին կորցնելու դեպքում նպաստների իրավունք տվող պայմաններին բավարարող անձանց նշանակվում և վճարվում է նպաստ: </t>
  </si>
  <si>
    <t>Նպատները նշանակում և  վճարում է ծառայությունը՝ օրենսդրությամբ սահմանված կարգով ժամկետներում՝ Կառավարության սահմանած չափերով:</t>
  </si>
  <si>
    <t>Նպաստառուների թիվը</t>
  </si>
  <si>
    <t>նպաստների չափերը</t>
  </si>
  <si>
    <t>Կառավարության 2014 թվականի հունիսի 26-ի N 635-Ն որոշում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</si>
  <si>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</si>
  <si>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«Պետական նպաստերի մասին օրենքի 8-րդ գլուխ
Կառավարության 2013 թվականի դեկտեմբերի 26-ի N 1489-Ն որոշում
Կառավարության 2014 թվականի հունիսի 26-ի N 635-Ն որոշում
Կառավարության 2011 թվականի մայիսի 5-ի N 670-Ն որոշում</t>
  </si>
  <si>
    <t>«Պետական նպաստերի մասին օրենքի 8-րդ գլուխ
«Պետական կենսաթոշակների մասին օրենքի 44-րդ հոդված
Կառավարության 2013 թվականի դեկտեմբերի 26-ի N 1489-Ն որոշում
Կառավարության 2011 թվականի հունիսի 26-ի N 665-Ն որոշում
Կառավարության 2011 թվականի մայիսի 5-ի N 670-Ն որոշում</t>
  </si>
  <si>
    <t>Թաղման նպաստը նշանակում և  վճարում է ծառայությունը՝ օրենսդրությամբ սահմանված կարգով ժամկետներում՝ Կառավարության սահմանած չափով:</t>
  </si>
  <si>
    <t>Կենսաթոշակառուին, նպաստառուի հուղարկավորությունը կատարած անձին օրենքով սահմանված կարգով նշանակվում և վճարվում է թաղման նպաստ:</t>
  </si>
  <si>
    <t>Նպաստի չափը</t>
  </si>
  <si>
    <t>«Պետական նպաստերի մասին օրենքի 8-րդ գլուխ
«Պետական կենսաթոշակների մասին օրենքի 44-րդ հոդված</t>
  </si>
  <si>
    <t>Կառավարության 2013 թվականի դեկտեմբերի 26-ի N 1489-Ն որոշում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</si>
  <si>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</si>
  <si>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>Պետական մարմինը պարտավոր է կատարել դատարանների վճիռները: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</si>
  <si>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հատուցում (Արմինե Խաչատրյան)</t>
  </si>
  <si>
    <t>Երևան քաղաքի Կենտրոն և Նորք Մարաշ վարչական շրջանների ընդհանուր իրավասության 1-ին ատյանի դատարանի 08.06.2012 թ Գործ  N ԵԴԿ /1247/02/10/ վճռի համաձայն Հայաստանի Հանրապետության կողմից կերակրողը կորցնելու կապակցությամբ կրած վնասի փոխհատուցում (Լուսինե Պողոսյան)</t>
  </si>
  <si>
    <t>ՀՀ վերաքննիչ քաղաքացիական դատարանի Գործ 07-3832 քաղաքացիական գործի շրջանակներում կայացրաշ վճռի համաձայն՝ վնասի հատուցումը տրամադրվելու է մինչև 2 երեխաների 18 տարին լրանալը, իսկ առկա ուսուցմամբ սովորելու դեպքում՝ մինչև 23 տարեկանը: կրտսեր երեխան ծնվել է 2009թվականին:
Երևան քաղաքի Կենտրոն և Նորք-Մարաշ վարչական շրջանների ընդհանուր իրավասության առաջաին ատյանի դատարանի ԵԿԴ/1247/02/10 դատական գործի շրջանակներում կայացրած վճռով պարտավորեցվել է 2 երեխաներին, մինչև նրանց 18 տարին լրանալը, վճարել վնասի փոխհատուցում</t>
  </si>
  <si>
    <t>ՀՀ վերաքննիչ քաղաքացիական դատարանի Գործ 07-3832  քաղաքացիական գործ
Երևան քաղաքի Կենտրոն և Նորք-Մարաշ վարչական շրջանների ընդհանուր իրավասության առաջաին ատյանի դատարանի ԵԿԴ/1247/02/10 դատական գործ</t>
  </si>
  <si>
    <t>ՀՀ վերաքննիչ քաղաքացիական դատարանի Գործ 07-3832  քաղաքացիական գործ</t>
  </si>
  <si>
    <t>Երևան քաղաքի Կենտրոն և Նորք Մարաշ վարչական շրջանների ընդհանուր իրավասության 1-ին ատյանի դատարանի 08.06.2012 թ Գործ  N ԵԴԿ /1247/02/10/</t>
  </si>
  <si>
    <t>Վնասի փոխհատուցում կերակրողը կորցրած անձանց</t>
  </si>
  <si>
    <t> 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</si>
  <si>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ՀՀ քաղաքացիական գործերով վերաքննիչ դատարանի 2010թ. Ապրիի 2-ի NԵԱՆԴ1676/02/09 և 2009թ. Մայիսի 8-ի NԵԱՔԴ1538/02/08 վճիռներ</t>
  </si>
  <si>
    <t>Հօգուտ Գրիգոր Կառլենի Կարապետյանի, որպես պատճառված վնասի հատուցում և նրա խնամակալ Վարդիշաղ Նիկողոսյանին, որպես կորցրած աշխատավարձ, յուրաքանչյուրին ամսական նվազագույն աշխատավարձի 5-ապատիկի չափով</t>
  </si>
  <si>
    <t>Հօգուտ Սուսաննա Չալումյանի, որպես կերակրողին կորցնելու հետևանքով վնասի հատուցում` յուրաքանչյուր ամիս նրա եղբոր` Եղիշե Չալումյանի եկամտի 25%-ի չափով</t>
  </si>
  <si>
    <t>Նվազագույն ամսական աշխատավարձ</t>
  </si>
  <si>
    <t>հինգ տարվա զինծառայության ստաժով դրամական ապահովության ամսական չափ</t>
  </si>
  <si>
    <t xml:space="preserve"> ՀՀ ՊՆ զինվորական կոչում ունեցող անձնակազմին սոցիալական աջակցություն</t>
  </si>
  <si>
    <t>Ծրագրի շրջանակներում վարկառուներին 12 տոկոս տարեկան դրույքաչափով տրամադրված սպառողական վարկերից պետության կողմից սուբսիդավորվելու է տոկոսադրույքի 2 տոկոսային կետին համարժեք մասը,իսկ ընտանիքում 3 և ավելի անչափահաս երեխա ունեցող վարկառուների համար՝  3 տոկոսային կետին համարժեք մասը: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</si>
  <si>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</si>
  <si>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Անկանխիկ եղանակով վճարում ներից կենսաթոշակառուներին հետվճարի տրամադրում պետություն-մասնավոր սոցիալական փոխգործակցության շրջանակում</t>
  </si>
  <si>
    <t>շահառուների միջին ամսական թիվը</t>
  </si>
  <si>
    <t>առկա չէ</t>
  </si>
  <si>
    <t xml:space="preserve">2023թ.- բազային տարի (փաստ) </t>
  </si>
  <si>
    <t>2024թ. (սպասողական)</t>
  </si>
  <si>
    <t>2027թ.</t>
  </si>
  <si>
    <t xml:space="preserve">ՀՀ կառավարության 2023 թվականի դեկտեմբերի 28-ի N 2339-Լ որոշում
</t>
  </si>
  <si>
    <t>Անկանխիկ եղանակով  կենսաթոշակ ստացող կենսաթոշակառուների կողմից ՊՈՍ տերմինալներով կատարարած առևտրից՝ վերադարձվում է հետվճար</t>
  </si>
  <si>
    <t>1 շահառուի գծով հետվճարի միջին ամսական գումարը</t>
  </si>
  <si>
    <t>Հետվճարի գումար (պետության  կողմից վճարվող գումարն 1)</t>
  </si>
  <si>
    <t>հետվճարի առավելագույն չափը, դրամ</t>
  </si>
  <si>
    <t>միջին կենսաթոշակ x12%</t>
  </si>
  <si>
    <t>միջին կենսաթոշակ</t>
  </si>
  <si>
    <t>շահառուների միջին ամսական թվի աճը, տոկոս</t>
  </si>
  <si>
    <t>ԼՂ նպաստառուներ</t>
  </si>
  <si>
    <t>Նպաստները վճարվում են կենսաթոշակների համար սահմանված կարգով և հետևաբար օրենսդրությամբ սահմանված դեպքերում վճարվում է հետադարձով՝ դիմելուն նախորդող ամիսների համար</t>
  </si>
  <si>
    <t>ԼՂ միջին նպաստի չափը</t>
  </si>
  <si>
    <t xml:space="preserve">ԼՂ նպաստ </t>
  </si>
  <si>
    <t xml:space="preserve">նախորդող մեկ տարվա ժամանակահատվածում չստացողներ </t>
  </si>
  <si>
    <t>տոկոս</t>
  </si>
  <si>
    <t xml:space="preserve">հետվճարի անվանական տոկոսը, </t>
  </si>
  <si>
    <t>անկանխիկ գործառնությունների կշիռը</t>
  </si>
  <si>
    <t xml:space="preserve">հետվճարի փաստացի տոկոսը </t>
  </si>
  <si>
    <t>ՀՀ կառավարության 2023 թվականի դեկտեմբերի 28-ի N 2339-Լ որոշում</t>
  </si>
  <si>
    <t>2024թ. Հետվճարը տրամադրվում է միայն պետության կողմից, ընդ որում նոր իրավակարգավորումներով (նախագիծը շրջանառվում է) հետ վճարի չափը կազմելու է 12%, 10%-ի փոխարեն</t>
  </si>
  <si>
    <t>2023թ 2 բանկ միացել են տարեվերջին, ինչը մի կողմի ցավելացրել է շահառուների թիվը, մյուս կողմից նվազեցրել հետվճարի միջին ամսական գումարը, քանի որ համակարգին նոր մաիցող կենսաթոշակառուների անկանխիկ գորխառնությունների ծավալն էականորեն ցածր է։</t>
  </si>
  <si>
    <t>2023թ.բազային (փաստացի) տարի</t>
  </si>
  <si>
    <t>2024թ.(պլանային)</t>
  </si>
  <si>
    <t>2023թ փաստացին դիտարկելիս հարկ է նկատի ունենալ, որ դեկտեմբերին նախավճար չի վճարվել, այսինքն 2023-ին ծախսը լրիվ 12  ամվա համար չէ։ 2023-ին չի վճարվել ընդհանուր 2.7 մլրդ դրամի նախավճար։</t>
  </si>
  <si>
    <t>Կառավարության 2013 թվականի մայիսի 23-ի «Հայաստանի Հանրապետության պաշտպանության նախարարության զինվորական կոչում ունեցող, Հայաստանի Հանրապետության կառավարությանն առընթեր ազգային անվտանգության ծառայության զինվորական կոչում ունեցող և Հայաստանի Հանրապետության կառավարությանն առընթեր Հայաստանի Հանրապետության ոստիկանության կոչում ունեցող անձնակազմին կենցաղային տեխնիկայի ձեռքբերմանն աջակցելու նպատակով Հայաստանի Հանրապետության առևտրային բանկերի կողմից սպառողական վարկերի տրամադրման հատուկ վարկային ծրագիրը հաստատելու մասին» N 590-Ն որոշում
«Բնակարան երիտասարդներին» վերաֆինանսավորում իրականացնող վարկային կազմակերպության հետ 2019 թվականի մարտի 28-ին կնքված փոխըմբռնման հուշագիր</t>
  </si>
  <si>
    <t>ՀՀ կառավարության 2020 թվականի հուլիսի 16-ի թիվ 1213-ԱԳ  որոշում
«Բնակարան երիտասարդներին» վերաֆինանսավորում իրականացնող վարկային կազմակերպություն փակ բաժնետիրական ընկերության միջև 2021 թվականի հունվարի 26-ին կնքված Փոխըմբռնման Հուշագիր</t>
  </si>
  <si>
    <t>Հայաստանի Հանրապետության պաշտպանության նախարարության զինվորական կոչում ունեցող, Հայաստանի Հանրապետության ազգային անվտանգության ծառայության զինվորական կոչում ունեցող և Հայաստանի Հանրապետության ոստիկանության կոչում ունեցող անձնակազմին կենցաղային տեխնիկայի ձեռքբերմանն աջակցելու նպատակով Հայաստանի Հանրապետության առևտրային բանկերի կողմից սպառողական վարկերի տրամադրման հատուկ վարկային ծրագրի շրջանակներում վարկի տոկոսոդրույքի մի մասը մարվում է պետության կողմից: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</si>
</sst>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  <numFmt numFmtId="167" formatCode="_-* #,##0.00\ _դ_ր_._-;\-* #,##0.00\ _դ_ր_._-;_-* &quot;-&quot;??\ _դ_ր_._-;_-@_-"/>
    <numFmt numFmtId="168" formatCode="_(* #,##0.0000_);_(* \(#,##0.0000\);_(* &quot;-&quot;??_);_(@_)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  <charset val="204"/>
    </font>
    <font>
      <b/>
      <sz val="8"/>
      <color indexed="8"/>
      <name val="GHEA Grapalat"/>
      <family val="3"/>
    </font>
    <font>
      <sz val="10"/>
      <name val="GHEA Grapalat"/>
      <family val="3"/>
    </font>
    <font>
      <sz val="11"/>
      <color theme="1"/>
      <name val="Arial LatArm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167" fontId="18" fillId="0" borderId="0" applyFont="0" applyFill="0" applyBorder="0" applyAlignment="0" applyProtection="0"/>
    <xf numFmtId="0" fontId="12" fillId="0" borderId="0"/>
    <xf numFmtId="0" fontId="12" fillId="0" borderId="0"/>
    <xf numFmtId="9" fontId="13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2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5" borderId="1" xfId="4" applyFont="1" applyFill="1" applyBorder="1" applyAlignment="1">
      <alignment vertical="center" wrapText="1"/>
    </xf>
    <xf numFmtId="165" fontId="3" fillId="5" borderId="1" xfId="1" applyNumberFormat="1" applyFont="1" applyFill="1" applyBorder="1" applyAlignment="1">
      <alignment vertical="center"/>
    </xf>
    <xf numFmtId="3" fontId="16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164" fontId="3" fillId="5" borderId="1" xfId="1" applyNumberFormat="1" applyFont="1" applyFill="1" applyBorder="1" applyAlignment="1">
      <alignment vertical="center" wrapText="1"/>
    </xf>
    <xf numFmtId="165" fontId="0" fillId="0" borderId="0" xfId="1" applyNumberFormat="1" applyFont="1" applyAlignment="1">
      <alignment vertical="center"/>
    </xf>
    <xf numFmtId="164" fontId="3" fillId="5" borderId="1" xfId="1" applyNumberFormat="1" applyFont="1" applyFill="1" applyBorder="1" applyAlignment="1">
      <alignment horizontal="right" vertical="center"/>
    </xf>
    <xf numFmtId="165" fontId="3" fillId="5" borderId="1" xfId="1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3" fillId="6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Alignment="1">
      <alignment vertical="center"/>
    </xf>
    <xf numFmtId="0" fontId="7" fillId="5" borderId="1" xfId="0" applyFont="1" applyFill="1" applyBorder="1" applyAlignment="1">
      <alignment vertical="center"/>
    </xf>
    <xf numFmtId="164" fontId="7" fillId="5" borderId="1" xfId="1" applyNumberFormat="1" applyFont="1" applyFill="1" applyBorder="1" applyAlignment="1">
      <alignment vertical="center"/>
    </xf>
    <xf numFmtId="165" fontId="3" fillId="5" borderId="2" xfId="1" applyNumberFormat="1" applyFont="1" applyFill="1" applyBorder="1" applyAlignment="1">
      <alignment horizontal="center" vertical="center"/>
    </xf>
    <xf numFmtId="166" fontId="3" fillId="5" borderId="1" xfId="5" applyNumberFormat="1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horizontal="left" vertical="center" wrapText="1"/>
    </xf>
    <xf numFmtId="9" fontId="3" fillId="5" borderId="1" xfId="5" applyFont="1" applyFill="1" applyBorder="1" applyAlignment="1">
      <alignment vertical="center"/>
    </xf>
    <xf numFmtId="164" fontId="0" fillId="0" borderId="0" xfId="1" applyNumberFormat="1" applyFont="1"/>
    <xf numFmtId="168" fontId="0" fillId="0" borderId="0" xfId="0" applyNumberFormat="1"/>
    <xf numFmtId="164" fontId="3" fillId="5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6" fontId="0" fillId="0" borderId="0" xfId="5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5" borderId="6" xfId="1" applyNumberFormat="1" applyFont="1" applyFill="1" applyBorder="1" applyAlignment="1">
      <alignment horizontal="center" vertical="center"/>
    </xf>
    <xf numFmtId="165" fontId="3" fillId="5" borderId="7" xfId="1" applyNumberFormat="1" applyFont="1" applyFill="1" applyBorder="1" applyAlignment="1">
      <alignment horizontal="center" vertical="center"/>
    </xf>
    <xf numFmtId="165" fontId="3" fillId="5" borderId="2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2">
    <cellStyle name="Comma" xfId="1" builtinId="3"/>
    <cellStyle name="Comma 2" xfId="8"/>
    <cellStyle name="Comma 3" xfId="6"/>
    <cellStyle name="Normal" xfId="0" builtinId="0"/>
    <cellStyle name="Normal 2" xfId="3"/>
    <cellStyle name="Normal 3" xfId="7"/>
    <cellStyle name="Normal 4" xfId="9"/>
    <cellStyle name="Normal 5" xfId="10"/>
    <cellStyle name="Normal 84" xfId="2"/>
    <cellStyle name="Normal_Sheet1" xfId="4"/>
    <cellStyle name="Percent" xfId="5" builtinId="5"/>
    <cellStyle name="Percent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opLeftCell="A4" workbookViewId="0">
      <selection activeCell="L16" sqref="L16:M16"/>
    </sheetView>
  </sheetViews>
  <sheetFormatPr defaultRowHeight="14.4" x14ac:dyDescent="0.3"/>
  <cols>
    <col min="1" max="1" width="4.88671875" customWidth="1"/>
    <col min="2" max="2" width="9.88671875" customWidth="1"/>
    <col min="3" max="3" width="11.33203125" customWidth="1"/>
    <col min="4" max="4" width="13.109375" customWidth="1"/>
    <col min="5" max="5" width="14" customWidth="1"/>
    <col min="6" max="6" width="19.44140625" customWidth="1"/>
    <col min="7" max="7" width="14" customWidth="1"/>
    <col min="8" max="8" width="12.33203125" customWidth="1"/>
    <col min="9" max="9" width="12.44140625" customWidth="1"/>
    <col min="10" max="10" width="10.33203125" customWidth="1"/>
    <col min="11" max="11" width="11.109375" customWidth="1"/>
    <col min="12" max="12" width="10.33203125" bestFit="1" customWidth="1"/>
    <col min="13" max="13" width="10" bestFit="1" customWidth="1"/>
    <col min="14" max="14" width="11" customWidth="1"/>
    <col min="15" max="15" width="10.33203125" bestFit="1" customWidth="1"/>
    <col min="16" max="16" width="10" bestFit="1" customWidth="1"/>
    <col min="17" max="18" width="4.5546875" bestFit="1" customWidth="1"/>
    <col min="19" max="19" width="4.6640625" bestFit="1" customWidth="1"/>
    <col min="20" max="20" width="9.88671875" bestFit="1" customWidth="1"/>
    <col min="21" max="21" width="10.33203125" bestFit="1" customWidth="1"/>
    <col min="22" max="22" width="10" bestFit="1" customWidth="1"/>
    <col min="23" max="23" width="9.6640625" bestFit="1" customWidth="1"/>
    <col min="24" max="24" width="12.109375" customWidth="1"/>
    <col min="25" max="25" width="16.5546875" customWidth="1"/>
  </cols>
  <sheetData>
    <row r="1" spans="1:25" ht="19.2" x14ac:dyDescent="0.3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8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8" x14ac:dyDescent="0.3">
      <c r="A3" s="1" t="s">
        <v>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8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8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7.5" customHeight="1" x14ac:dyDescent="0.3">
      <c r="B6" s="86" t="s">
        <v>25</v>
      </c>
      <c r="C6" s="86"/>
      <c r="D6" s="85" t="s">
        <v>6</v>
      </c>
      <c r="E6" s="85"/>
      <c r="F6" s="85" t="s">
        <v>29</v>
      </c>
      <c r="G6" s="85"/>
      <c r="H6" s="85" t="s">
        <v>20</v>
      </c>
      <c r="I6" s="85"/>
      <c r="J6" s="85"/>
      <c r="K6" s="85" t="s">
        <v>21</v>
      </c>
      <c r="L6" s="85"/>
      <c r="M6" s="85"/>
      <c r="N6" s="87" t="s">
        <v>22</v>
      </c>
      <c r="O6" s="87"/>
      <c r="P6" s="87"/>
      <c r="Q6" s="85" t="s">
        <v>30</v>
      </c>
      <c r="R6" s="85"/>
      <c r="S6" s="85"/>
      <c r="T6" s="91" t="s">
        <v>26</v>
      </c>
      <c r="U6" s="91"/>
      <c r="V6" s="91"/>
      <c r="W6" s="85" t="s">
        <v>36</v>
      </c>
      <c r="X6" s="85" t="s">
        <v>35</v>
      </c>
      <c r="Y6" s="85" t="s">
        <v>27</v>
      </c>
    </row>
    <row r="7" spans="1:25" ht="25.5" customHeight="1" x14ac:dyDescent="0.3">
      <c r="B7" s="8" t="s">
        <v>4</v>
      </c>
      <c r="C7" s="8" t="s">
        <v>5</v>
      </c>
      <c r="D7" s="9" t="s">
        <v>28</v>
      </c>
      <c r="E7" s="8" t="s">
        <v>5</v>
      </c>
      <c r="F7" s="9" t="s">
        <v>139</v>
      </c>
      <c r="G7" s="9" t="s">
        <v>140</v>
      </c>
      <c r="H7" s="65" t="s">
        <v>1</v>
      </c>
      <c r="I7" s="65" t="s">
        <v>3</v>
      </c>
      <c r="J7" s="9" t="s">
        <v>118</v>
      </c>
      <c r="K7" s="65" t="s">
        <v>1</v>
      </c>
      <c r="L7" s="65" t="s">
        <v>3</v>
      </c>
      <c r="M7" s="65" t="s">
        <v>118</v>
      </c>
      <c r="N7" s="65" t="s">
        <v>1</v>
      </c>
      <c r="O7" s="65" t="s">
        <v>3</v>
      </c>
      <c r="P7" s="65" t="s">
        <v>118</v>
      </c>
      <c r="Q7" s="65" t="s">
        <v>1</v>
      </c>
      <c r="R7" s="65" t="s">
        <v>3</v>
      </c>
      <c r="S7" s="65" t="s">
        <v>118</v>
      </c>
      <c r="T7" s="66" t="s">
        <v>1</v>
      </c>
      <c r="U7" s="66" t="s">
        <v>3</v>
      </c>
      <c r="V7" s="16" t="s">
        <v>118</v>
      </c>
      <c r="W7" s="85"/>
      <c r="X7" s="85"/>
      <c r="Y7" s="85"/>
    </row>
    <row r="8" spans="1:25" ht="42.6" customHeight="1" x14ac:dyDescent="0.3">
      <c r="B8" s="13">
        <f>+B9</f>
        <v>1205</v>
      </c>
      <c r="C8" s="13">
        <f>+'սոց նպաստներ'!C7</f>
        <v>12001</v>
      </c>
      <c r="D8" s="13" t="str">
        <f>+'սոց նպաստներ'!C6</f>
        <v xml:space="preserve"> Սոցիալական ապահովություն</v>
      </c>
      <c r="E8" s="13" t="str">
        <f>+'սոց նպաստներ'!C8</f>
        <v>Ծերության, հաշմանդամության, կերակրողին կորցնելու դեպքում նպաստներ</v>
      </c>
      <c r="F8" s="37">
        <f>+'սոց նպաստներ'!C46</f>
        <v>38185771.600000001</v>
      </c>
      <c r="G8" s="37">
        <f>+'սոց նպաստներ'!D46</f>
        <v>46274700</v>
      </c>
      <c r="H8" s="37">
        <f>+'սոց նպաստներ'!E46</f>
        <v>0</v>
      </c>
      <c r="I8" s="37">
        <f>+'սոց նպաստներ'!F46</f>
        <v>0</v>
      </c>
      <c r="J8" s="37">
        <f>+'սոց նպաստներ'!G46</f>
        <v>0</v>
      </c>
      <c r="K8" s="37">
        <f>+'սոց նպաստներ'!H46</f>
        <v>51131000</v>
      </c>
      <c r="L8" s="37">
        <f>+'սոց նպաստներ'!I46</f>
        <v>54393000</v>
      </c>
      <c r="M8" s="37">
        <f>+'սոց նպաստներ'!J46</f>
        <v>57139000</v>
      </c>
      <c r="N8" s="37">
        <f>+'սոց նպաստներ'!K46</f>
        <v>51131000</v>
      </c>
      <c r="O8" s="37">
        <f>+'սոց նպաստներ'!L46</f>
        <v>54393000</v>
      </c>
      <c r="P8" s="37">
        <f>+'սոց նպաստներ'!M46</f>
        <v>57139000</v>
      </c>
      <c r="Q8" s="37">
        <f>+'սոց նպաստներ'!N46</f>
        <v>0</v>
      </c>
      <c r="R8" s="37">
        <f>+'սոց նպաստներ'!O46</f>
        <v>0</v>
      </c>
      <c r="S8" s="37">
        <f>+'սոց նպաստներ'!P46</f>
        <v>0</v>
      </c>
      <c r="T8" s="37">
        <f>+'սոց նպաստներ'!Q46</f>
        <v>51131000</v>
      </c>
      <c r="U8" s="37">
        <f>+'սոց նպաստներ'!R46</f>
        <v>54393000</v>
      </c>
      <c r="V8" s="37">
        <f>+'սոց նպաստներ'!S46</f>
        <v>57139000</v>
      </c>
      <c r="W8" s="37">
        <f>+'սոց նպաստներ'!T46</f>
        <v>0</v>
      </c>
      <c r="X8" s="37">
        <f>+'սոց նպաստներ'!U46</f>
        <v>0</v>
      </c>
      <c r="Y8" s="37">
        <f>+'սոց նպաստներ'!V46</f>
        <v>0</v>
      </c>
    </row>
    <row r="9" spans="1:25" s="22" customFormat="1" ht="42.6" customHeight="1" x14ac:dyDescent="0.3">
      <c r="B9" s="13">
        <f>+'սոց նպաստներ'!C5</f>
        <v>1205</v>
      </c>
      <c r="C9" s="13">
        <v>12002</v>
      </c>
      <c r="D9" s="13" t="str">
        <f>+'սոց նպաստներ'!C6</f>
        <v xml:space="preserve"> Սոցիալական ապահովություն</v>
      </c>
      <c r="E9" s="13" t="str">
        <f>+'թաղման նպաստ'!C8</f>
        <v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v>
      </c>
      <c r="F9" s="37">
        <f>+'թաղման նպաստ'!C28</f>
        <v>4059472.4500000007</v>
      </c>
      <c r="G9" s="37">
        <f>+'թաղման նպաստ'!D28</f>
        <v>5050000</v>
      </c>
      <c r="H9" s="37">
        <f>+'թաղման նպաստ'!E28</f>
        <v>0</v>
      </c>
      <c r="I9" s="37">
        <f>+'թաղման նպաստ'!F28</f>
        <v>0</v>
      </c>
      <c r="J9" s="37">
        <f>+'թաղման նպաստ'!G28</f>
        <v>0</v>
      </c>
      <c r="K9" s="37">
        <f>+'թաղման նպաստ'!H28</f>
        <v>5050000</v>
      </c>
      <c r="L9" s="37">
        <f>+'թաղման նպաստ'!I28</f>
        <v>5050000</v>
      </c>
      <c r="M9" s="37">
        <f>+'թաղման նպաստ'!J28</f>
        <v>5050000</v>
      </c>
      <c r="N9" s="37">
        <f>+'թաղման նպաստ'!K28</f>
        <v>5050000</v>
      </c>
      <c r="O9" s="37">
        <f>+'թաղման նպաստ'!L28</f>
        <v>5050000</v>
      </c>
      <c r="P9" s="37">
        <f>+'թաղման նպաստ'!M28</f>
        <v>5050000</v>
      </c>
      <c r="Q9" s="37">
        <f>+'թաղման նպաստ'!N28</f>
        <v>0</v>
      </c>
      <c r="R9" s="37">
        <f>+'թաղման նպաստ'!O28</f>
        <v>0</v>
      </c>
      <c r="S9" s="37">
        <f>+'թաղման նպաստ'!P28</f>
        <v>0</v>
      </c>
      <c r="T9" s="37">
        <f>+'թաղման նպաստ'!Q28</f>
        <v>5050000</v>
      </c>
      <c r="U9" s="37">
        <f>+'թաղման նպաստ'!R28</f>
        <v>5050000</v>
      </c>
      <c r="V9" s="37">
        <f>+'թաղման նպաստ'!S28</f>
        <v>5050000</v>
      </c>
      <c r="W9" s="37"/>
      <c r="X9" s="37"/>
      <c r="Y9" s="37"/>
    </row>
    <row r="10" spans="1:25" s="22" customFormat="1" ht="43.2" x14ac:dyDescent="0.3">
      <c r="B10" s="13">
        <f>+B8</f>
        <v>1205</v>
      </c>
      <c r="C10" s="13">
        <f>+C9+1</f>
        <v>12003</v>
      </c>
      <c r="D10" s="13" t="str">
        <f>+D9</f>
        <v xml:space="preserve"> Սոցիալական ապահովություն</v>
      </c>
      <c r="E10" s="13" t="str">
        <f>+'ՊՆ վճիռ'!C8</f>
        <v>Վնասի փոխհատուցում կերակրողը կորցրած անձանց</v>
      </c>
      <c r="F10" s="37">
        <f>+'ՊՆ վճիռ'!C30</f>
        <v>10145.5</v>
      </c>
      <c r="G10" s="37">
        <f>+'ՊՆ վճիռ'!D30</f>
        <v>9679.1880000000001</v>
      </c>
      <c r="H10" s="37">
        <f>+'ՊՆ վճիռ'!E30</f>
        <v>0</v>
      </c>
      <c r="I10" s="37">
        <f>+'ՊՆ վճիռ'!F30</f>
        <v>0</v>
      </c>
      <c r="J10" s="37">
        <f>+'ՊՆ վճիռ'!G30</f>
        <v>0</v>
      </c>
      <c r="K10" s="37">
        <f>+'ՊՆ վճիռ'!H30</f>
        <v>10279.188</v>
      </c>
      <c r="L10" s="37">
        <f>+'ՊՆ վճիռ'!I30</f>
        <v>10879.188</v>
      </c>
      <c r="M10" s="37">
        <f>+'ՊՆ վճիռ'!J30</f>
        <v>10879.188</v>
      </c>
      <c r="N10" s="37">
        <f>+'ՊՆ վճիռ'!K30</f>
        <v>10279.188</v>
      </c>
      <c r="O10" s="37">
        <f>+'ՊՆ վճիռ'!L30</f>
        <v>10879.188</v>
      </c>
      <c r="P10" s="37">
        <f>+'ՊՆ վճիռ'!M30</f>
        <v>10879.188</v>
      </c>
      <c r="Q10" s="37">
        <f>+'ՊՆ վճիռ'!N30</f>
        <v>0</v>
      </c>
      <c r="R10" s="37">
        <f>+'ՊՆ վճիռ'!O30</f>
        <v>0</v>
      </c>
      <c r="S10" s="37">
        <f>+'ՊՆ վճիռ'!P30</f>
        <v>0</v>
      </c>
      <c r="T10" s="37">
        <f>+'ՊՆ վճիռ'!Q30</f>
        <v>10279.188</v>
      </c>
      <c r="U10" s="37">
        <f>+'ՊՆ վճիռ'!R30</f>
        <v>10879.188</v>
      </c>
      <c r="V10" s="37">
        <f>+'ՊՆ վճիռ'!S30</f>
        <v>10879.188</v>
      </c>
      <c r="W10" s="37"/>
      <c r="X10" s="37"/>
      <c r="Y10" s="37"/>
    </row>
    <row r="11" spans="1:25" s="22" customFormat="1" ht="21.6" x14ac:dyDescent="0.3">
      <c r="B11" s="13">
        <f t="shared" ref="B11:B16" si="0">+B9</f>
        <v>1205</v>
      </c>
      <c r="C11" s="13">
        <f t="shared" ref="C11:C13" si="1">+C10+1</f>
        <v>12004</v>
      </c>
      <c r="D11" s="13" t="str">
        <f t="shared" ref="D11:D16" si="2">+D10</f>
        <v xml:space="preserve"> Սոցիալական ապահովություն</v>
      </c>
      <c r="E11" s="13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/>
      <c r="Y11" s="37"/>
    </row>
    <row r="12" spans="1:25" s="22" customFormat="1" ht="42.6" customHeight="1" x14ac:dyDescent="0.3">
      <c r="B12" s="13">
        <f t="shared" si="0"/>
        <v>1205</v>
      </c>
      <c r="C12" s="13">
        <f t="shared" si="1"/>
        <v>12005</v>
      </c>
      <c r="D12" s="13" t="str">
        <f t="shared" si="2"/>
        <v xml:space="preserve"> Սոցիալական ապահովություն</v>
      </c>
      <c r="E12" s="13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/>
      <c r="Y12" s="37"/>
    </row>
    <row r="13" spans="1:25" s="22" customFormat="1" ht="118.8" x14ac:dyDescent="0.3">
      <c r="B13" s="13">
        <f t="shared" si="0"/>
        <v>1205</v>
      </c>
      <c r="C13" s="13">
        <f t="shared" si="1"/>
        <v>12006</v>
      </c>
      <c r="D13" s="13" t="str">
        <f t="shared" si="2"/>
        <v xml:space="preserve"> Սոցիալական ապահովություն</v>
      </c>
      <c r="E13" s="13" t="str">
        <f>+'ՖՆ վճիռ'!C8</f>
        <v xml:space="preserve"> ՀՀ քաղաքացիական գործերով վերաքննիչ դատարանի վճիռների համաձայն կերակրողը կորցրած անձանց կրած վնասի փոխհատուցում</v>
      </c>
      <c r="F13" s="37">
        <f>+'ՖՆ վճիռ'!C28</f>
        <v>3063.6264000000001</v>
      </c>
      <c r="G13" s="37">
        <f>+'ՖՆ վճիռ'!D28</f>
        <v>3063.6264000000001</v>
      </c>
      <c r="H13" s="37">
        <f>+'ՖՆ վճիռ'!E28</f>
        <v>0</v>
      </c>
      <c r="I13" s="37">
        <f>+'ՖՆ վճիռ'!F28</f>
        <v>0</v>
      </c>
      <c r="J13" s="37">
        <f>+'ՖՆ վճիռ'!G28</f>
        <v>0</v>
      </c>
      <c r="K13" s="37">
        <f>+'ՖՆ վճիռ'!H28</f>
        <v>3063.6264000000001</v>
      </c>
      <c r="L13" s="37">
        <f>+'ՖՆ վճիռ'!I28</f>
        <v>3063.6264000000001</v>
      </c>
      <c r="M13" s="37">
        <f>+'ՖՆ վճիռ'!J28</f>
        <v>3063.6264000000001</v>
      </c>
      <c r="N13" s="37">
        <f>+'ՖՆ վճիռ'!K28</f>
        <v>3063.6264000000001</v>
      </c>
      <c r="O13" s="37">
        <f>+'ՖՆ վճիռ'!L28</f>
        <v>3063.6264000000001</v>
      </c>
      <c r="P13" s="37">
        <f>+'ՖՆ վճիռ'!M28</f>
        <v>3063.6264000000001</v>
      </c>
      <c r="Q13" s="37">
        <f>+'ՖՆ վճիռ'!N28</f>
        <v>0</v>
      </c>
      <c r="R13" s="37">
        <f>+'ՖՆ վճիռ'!O28</f>
        <v>0</v>
      </c>
      <c r="S13" s="37">
        <f>+'ՖՆ վճիռ'!P28</f>
        <v>0</v>
      </c>
      <c r="T13" s="37">
        <f>+'ՖՆ վճիռ'!Q28</f>
        <v>3063.6264000000001</v>
      </c>
      <c r="U13" s="37">
        <f>+'ՖՆ վճիռ'!R28</f>
        <v>3063.6264000000001</v>
      </c>
      <c r="V13" s="37">
        <f>+'ՖՆ վճիռ'!S28</f>
        <v>3063.6264000000001</v>
      </c>
      <c r="W13" s="37"/>
      <c r="X13" s="37"/>
      <c r="Y13" s="37"/>
    </row>
    <row r="14" spans="1:25" s="22" customFormat="1" ht="42.6" customHeight="1" x14ac:dyDescent="0.3">
      <c r="B14" s="13">
        <f t="shared" si="0"/>
        <v>1205</v>
      </c>
      <c r="C14" s="13">
        <f>+C13+1</f>
        <v>12007</v>
      </c>
      <c r="D14" s="13" t="str">
        <f t="shared" si="2"/>
        <v xml:space="preserve"> Սոցիալական ապահովություն</v>
      </c>
      <c r="E14" s="13" t="str">
        <f>+'վարկեր 2019'!C8</f>
        <v>ՀՀ ՊՆ, ՀՀ ԿԱ ԱԱԾ կրտսեր, միջին, ավագ և ՀՀ ԿԱ ՀՀ ոստիկանության միջին, ավագ, գլխավոր սպայական անձնակազմին սոցիալական աջակցություն</v>
      </c>
      <c r="F14" s="37">
        <f>+'վարկեր 2019'!C26</f>
        <v>165.42</v>
      </c>
      <c r="G14" s="37">
        <f>+'վարկեր 2019'!D26</f>
        <v>1400</v>
      </c>
      <c r="H14" s="37">
        <f>+'վարկեր 2019'!E26</f>
        <v>0</v>
      </c>
      <c r="I14" s="37">
        <f>+'վարկեր 2019'!F26</f>
        <v>0</v>
      </c>
      <c r="J14" s="37">
        <f>+'վարկեր 2019'!G26</f>
        <v>0</v>
      </c>
      <c r="K14" s="37">
        <f>+'վարկեր 2019'!H26</f>
        <v>652</v>
      </c>
      <c r="L14" s="37">
        <f>+'վարկեր 2019'!I26</f>
        <v>648.5</v>
      </c>
      <c r="M14" s="37">
        <f>+'վարկեր 2019'!J26</f>
        <v>615.79999999999995</v>
      </c>
      <c r="N14" s="37">
        <f>+'վարկեր 2019'!K26</f>
        <v>652</v>
      </c>
      <c r="O14" s="37">
        <f>+'վարկեր 2019'!L26</f>
        <v>648.5</v>
      </c>
      <c r="P14" s="37">
        <f>+'վարկեր 2019'!M26</f>
        <v>615.79999999999995</v>
      </c>
      <c r="Q14" s="37">
        <f>+'վարկեր 2019'!N26</f>
        <v>0</v>
      </c>
      <c r="R14" s="37">
        <f>+'վարկեր 2019'!O26</f>
        <v>0</v>
      </c>
      <c r="S14" s="37">
        <f>+'վարկեր 2019'!P26</f>
        <v>0</v>
      </c>
      <c r="T14" s="37">
        <f>+'վարկեր 2019'!Q26</f>
        <v>652</v>
      </c>
      <c r="U14" s="37">
        <f>+'վարկեր 2019'!R26</f>
        <v>648.5</v>
      </c>
      <c r="V14" s="37">
        <f>+'վարկեր 2019'!S26</f>
        <v>615.79999999999995</v>
      </c>
      <c r="W14" s="37"/>
      <c r="X14" s="37"/>
      <c r="Y14" s="37"/>
    </row>
    <row r="15" spans="1:25" s="22" customFormat="1" ht="76.2" customHeight="1" x14ac:dyDescent="0.3">
      <c r="B15" s="13">
        <f t="shared" si="0"/>
        <v>1205</v>
      </c>
      <c r="C15" s="13">
        <v>12012</v>
      </c>
      <c r="D15" s="13" t="str">
        <f t="shared" si="2"/>
        <v xml:space="preserve"> Սոցիալական ապահովություն</v>
      </c>
      <c r="E15" s="13" t="str">
        <f>+'վարկեր 2021'!C8</f>
        <v xml:space="preserve"> ՀՀ ՊՆ զինվորական կոչում ունեցող անձնակազմին սոցիալական աջակցություն</v>
      </c>
      <c r="F15" s="37">
        <f>+'վարկեր 2021'!C26</f>
        <v>80.67</v>
      </c>
      <c r="G15" s="37">
        <f>+'վարկեր 2021'!D26</f>
        <v>200.6</v>
      </c>
      <c r="H15" s="37">
        <f>+'վարկեր 2021'!E26</f>
        <v>0</v>
      </c>
      <c r="I15" s="37">
        <f>+'վարկեր 2021'!F26</f>
        <v>0</v>
      </c>
      <c r="J15" s="37">
        <f>+'վարկեր 2021'!G26</f>
        <v>0</v>
      </c>
      <c r="K15" s="37">
        <f>+'վարկեր 2021'!H26</f>
        <v>77.7</v>
      </c>
      <c r="L15" s="37">
        <f>+'վարկեր 2021'!I26</f>
        <v>31.5</v>
      </c>
      <c r="M15" s="37">
        <f>+'վարկեր 2021'!J26</f>
        <v>0.4</v>
      </c>
      <c r="N15" s="37">
        <f>+'վարկեր 2021'!K26</f>
        <v>77.7</v>
      </c>
      <c r="O15" s="37">
        <f>+'վարկեր 2021'!L26</f>
        <v>31.5</v>
      </c>
      <c r="P15" s="37">
        <f>+'վարկեր 2021'!M26</f>
        <v>0.4</v>
      </c>
      <c r="Q15" s="37">
        <f>+'վարկեր 2021'!N26</f>
        <v>0</v>
      </c>
      <c r="R15" s="37">
        <f>+'վարկեր 2021'!O26</f>
        <v>0</v>
      </c>
      <c r="S15" s="37">
        <f>+'վարկեր 2021'!P26</f>
        <v>0</v>
      </c>
      <c r="T15" s="37">
        <f>+'վարկեր 2021'!Q26</f>
        <v>77.7</v>
      </c>
      <c r="U15" s="37">
        <f>+'վարկեր 2021'!R26</f>
        <v>31.5</v>
      </c>
      <c r="V15" s="37">
        <f>+'վարկեր 2021'!S26</f>
        <v>0.4</v>
      </c>
      <c r="W15" s="37"/>
      <c r="X15" s="37"/>
      <c r="Y15" s="37"/>
    </row>
    <row r="16" spans="1:25" s="22" customFormat="1" ht="76.2" customHeight="1" x14ac:dyDescent="0.3">
      <c r="B16" s="13">
        <f t="shared" si="0"/>
        <v>1205</v>
      </c>
      <c r="C16" s="13">
        <v>12029</v>
      </c>
      <c r="D16" s="13" t="str">
        <f t="shared" si="2"/>
        <v xml:space="preserve"> Սոցիալական ապահովություն</v>
      </c>
      <c r="E16" s="13" t="s">
        <v>113</v>
      </c>
      <c r="F16" s="37">
        <f>+հետվճար!C35</f>
        <v>5089561.8</v>
      </c>
      <c r="G16" s="37">
        <f>+հետվճար!D35</f>
        <v>10212000</v>
      </c>
      <c r="H16" s="37">
        <f>+հետվճար!E35</f>
        <v>0</v>
      </c>
      <c r="I16" s="37">
        <f>+հետվճար!F35</f>
        <v>0</v>
      </c>
      <c r="J16" s="37">
        <f>+հետվճար!G35</f>
        <v>0</v>
      </c>
      <c r="K16" s="37">
        <f>+հետվճար!H35</f>
        <v>13889186</v>
      </c>
      <c r="L16" s="37">
        <f>+հետվճար!I35</f>
        <v>23154330</v>
      </c>
      <c r="M16" s="37">
        <f>+հետվճար!J35</f>
        <v>27690600</v>
      </c>
      <c r="N16" s="37">
        <f>+հետվճար!K35</f>
        <v>13889186</v>
      </c>
      <c r="O16" s="37">
        <f>+հետվճար!L35</f>
        <v>23154330</v>
      </c>
      <c r="P16" s="37">
        <f>+հետվճար!M35</f>
        <v>27690600</v>
      </c>
      <c r="Q16" s="37">
        <f>+հետվճար!N35</f>
        <v>0</v>
      </c>
      <c r="R16" s="37">
        <f>+հետվճար!O35</f>
        <v>0</v>
      </c>
      <c r="S16" s="37">
        <f>+հետվճար!P35</f>
        <v>0</v>
      </c>
      <c r="T16" s="37">
        <f>+հետվճար!Q35</f>
        <v>13889186</v>
      </c>
      <c r="U16" s="37">
        <f>+հետվճար!R35</f>
        <v>23154330</v>
      </c>
      <c r="V16" s="37">
        <f>+հետվճար!S35</f>
        <v>27690600</v>
      </c>
      <c r="W16" s="37"/>
      <c r="X16" s="37"/>
      <c r="Y16" s="37"/>
    </row>
    <row r="17" spans="2:25" x14ac:dyDescent="0.3">
      <c r="B17" s="88" t="s">
        <v>34</v>
      </c>
      <c r="C17" s="89"/>
      <c r="D17" s="89"/>
      <c r="E17" s="90"/>
      <c r="F17" s="38">
        <f>SUM(F8:F16)</f>
        <v>47348261.066400006</v>
      </c>
      <c r="G17" s="38">
        <f t="shared" ref="G17:N17" si="3">SUM(G8:G16)</f>
        <v>61551043.414400004</v>
      </c>
      <c r="H17" s="38">
        <f t="shared" si="3"/>
        <v>0</v>
      </c>
      <c r="I17" s="38">
        <f t="shared" si="3"/>
        <v>0</v>
      </c>
      <c r="J17" s="38">
        <f t="shared" si="3"/>
        <v>0</v>
      </c>
      <c r="K17" s="38">
        <f t="shared" si="3"/>
        <v>70084258.514400005</v>
      </c>
      <c r="L17" s="38">
        <f t="shared" si="3"/>
        <v>82611952.814400002</v>
      </c>
      <c r="M17" s="38">
        <f t="shared" si="3"/>
        <v>89894159.014400005</v>
      </c>
      <c r="N17" s="38">
        <f t="shared" si="3"/>
        <v>70084258.514400005</v>
      </c>
      <c r="O17" s="38">
        <f t="shared" ref="O17:P17" si="4">SUM(O8:O16)</f>
        <v>82611952.814400002</v>
      </c>
      <c r="P17" s="38">
        <f t="shared" si="4"/>
        <v>89894159.014400005</v>
      </c>
      <c r="Q17" s="38">
        <f>SUM(Q9:Q9)</f>
        <v>0</v>
      </c>
      <c r="R17" s="38">
        <f>SUM(R9:R9)</f>
        <v>0</v>
      </c>
      <c r="S17" s="38">
        <f>SUM(S9:S9)</f>
        <v>0</v>
      </c>
      <c r="T17" s="39">
        <f>SUM(T8:T16)</f>
        <v>70084258.514400005</v>
      </c>
      <c r="U17" s="39">
        <f t="shared" ref="U17:V17" si="5">SUM(U8:U16)</f>
        <v>82611952.814400002</v>
      </c>
      <c r="V17" s="39">
        <f t="shared" si="5"/>
        <v>89894159.014400005</v>
      </c>
      <c r="W17" s="38">
        <f>SUM(W9:W9)</f>
        <v>0</v>
      </c>
      <c r="X17" s="14" t="s">
        <v>32</v>
      </c>
      <c r="Y17" s="14" t="s">
        <v>32</v>
      </c>
    </row>
  </sheetData>
  <mergeCells count="12">
    <mergeCell ref="Y6:Y7"/>
    <mergeCell ref="B6:C6"/>
    <mergeCell ref="D6:E6"/>
    <mergeCell ref="N6:P6"/>
    <mergeCell ref="B17:E17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opLeftCell="A16" workbookViewId="0">
      <selection activeCell="G21" sqref="G21:G24"/>
    </sheetView>
  </sheetViews>
  <sheetFormatPr defaultColWidth="8.88671875" defaultRowHeight="14.4" x14ac:dyDescent="0.3"/>
  <cols>
    <col min="1" max="1" width="8.88671875" style="24"/>
    <col min="2" max="2" width="27.109375" style="24" customWidth="1"/>
    <col min="3" max="3" width="20" style="24" customWidth="1"/>
    <col min="4" max="4" width="22.88671875" style="24" customWidth="1"/>
    <col min="5" max="5" width="39.109375" style="24" customWidth="1"/>
    <col min="6" max="6" width="17" style="24" bestFit="1" customWidth="1"/>
    <col min="7" max="7" width="17.33203125" style="24" customWidth="1"/>
    <col min="8" max="8" width="13.5546875" style="24" bestFit="1" customWidth="1"/>
    <col min="9" max="9" width="11.5546875" style="24" bestFit="1" customWidth="1"/>
    <col min="10" max="10" width="11" style="24" bestFit="1" customWidth="1"/>
    <col min="11" max="11" width="28.44140625" style="24" customWidth="1"/>
    <col min="12" max="12" width="11.109375" style="24" bestFit="1" customWidth="1"/>
    <col min="13" max="13" width="11.5546875" style="24" bestFit="1" customWidth="1"/>
    <col min="14" max="14" width="11.109375" style="24" bestFit="1" customWidth="1"/>
    <col min="15" max="15" width="18.33203125" style="24" customWidth="1"/>
    <col min="16" max="16" width="8" style="24" bestFit="1" customWidth="1"/>
    <col min="17" max="17" width="14.6640625" style="24" bestFit="1" customWidth="1"/>
    <col min="18" max="18" width="10.6640625" style="24" bestFit="1" customWidth="1"/>
    <col min="19" max="19" width="10.88671875" style="24" bestFit="1" customWidth="1"/>
    <col min="20" max="20" width="8.88671875" style="24"/>
    <col min="21" max="21" width="31.6640625" style="24" bestFit="1" customWidth="1"/>
    <col min="22" max="22" width="9.88671875" style="24" bestFit="1" customWidth="1"/>
    <col min="23" max="16384" width="8.88671875" style="24"/>
  </cols>
  <sheetData>
    <row r="1" spans="1:23" ht="16.2" x14ac:dyDescent="0.3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ht="15" x14ac:dyDescent="0.3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ht="15" x14ac:dyDescent="0.3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ht="18" x14ac:dyDescent="0.3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ht="18" x14ac:dyDescent="0.3">
      <c r="B5" s="15" t="s">
        <v>39</v>
      </c>
      <c r="C5" s="10">
        <v>1205</v>
      </c>
      <c r="E5" s="15" t="s">
        <v>43</v>
      </c>
      <c r="F5" s="10" t="s">
        <v>68</v>
      </c>
      <c r="H5" s="2"/>
      <c r="I5" s="2"/>
      <c r="J5" s="2"/>
    </row>
    <row r="6" spans="1:23" ht="26.4" x14ac:dyDescent="0.3">
      <c r="B6" s="15" t="s">
        <v>40</v>
      </c>
      <c r="C6" s="21" t="s">
        <v>71</v>
      </c>
      <c r="E6" s="15" t="s">
        <v>44</v>
      </c>
      <c r="F6" s="23" t="s">
        <v>63</v>
      </c>
      <c r="H6" s="2"/>
      <c r="I6" s="2"/>
      <c r="J6" s="2"/>
    </row>
    <row r="7" spans="1:23" ht="18" x14ac:dyDescent="0.3">
      <c r="B7" s="15" t="s">
        <v>41</v>
      </c>
      <c r="C7" s="10">
        <v>12001</v>
      </c>
      <c r="H7" s="2"/>
      <c r="I7" s="2"/>
      <c r="J7" s="2"/>
    </row>
    <row r="8" spans="1:23" ht="66" x14ac:dyDescent="0.3">
      <c r="B8" s="15" t="s">
        <v>42</v>
      </c>
      <c r="C8" s="21" t="s">
        <v>72</v>
      </c>
      <c r="H8" s="2"/>
      <c r="I8" s="2"/>
      <c r="J8" s="2"/>
    </row>
    <row r="9" spans="1:23" ht="18" x14ac:dyDescent="0.3">
      <c r="B9" s="3"/>
      <c r="C9" s="3"/>
      <c r="D9" s="3"/>
      <c r="E9" s="3"/>
      <c r="F9" s="2"/>
      <c r="G9" s="2"/>
      <c r="H9" s="2"/>
      <c r="I9" s="2"/>
      <c r="J9" s="2"/>
    </row>
    <row r="10" spans="1:23" ht="18" x14ac:dyDescent="0.3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ht="18" x14ac:dyDescent="0.3">
      <c r="B11" s="2"/>
      <c r="C11" s="2"/>
      <c r="D11" s="2"/>
      <c r="E11" s="2"/>
      <c r="F11" s="2"/>
      <c r="G11" s="2"/>
      <c r="H11" s="2"/>
      <c r="I11" s="2"/>
      <c r="J11" s="2"/>
    </row>
    <row r="12" spans="1:23" ht="79.8" x14ac:dyDescent="0.3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ht="145.19999999999999" x14ac:dyDescent="0.3">
      <c r="B13" s="29" t="s">
        <v>11</v>
      </c>
      <c r="C13" s="11" t="s">
        <v>82</v>
      </c>
      <c r="D13" s="11" t="s">
        <v>83</v>
      </c>
      <c r="E13" s="31" t="s">
        <v>88</v>
      </c>
      <c r="F13" s="27"/>
      <c r="G13" s="2"/>
      <c r="H13" s="2"/>
      <c r="I13" s="2"/>
      <c r="J13" s="27"/>
    </row>
    <row r="14" spans="1:23" ht="18" x14ac:dyDescent="0.3">
      <c r="B14" s="5"/>
      <c r="C14" s="5"/>
      <c r="D14" s="5"/>
      <c r="E14" s="5"/>
      <c r="F14" s="2"/>
      <c r="G14" s="2"/>
      <c r="H14" s="2"/>
      <c r="I14" s="2"/>
      <c r="J14" s="27"/>
    </row>
    <row r="15" spans="1:23" ht="18" x14ac:dyDescent="0.3">
      <c r="A15" s="1" t="s">
        <v>18</v>
      </c>
      <c r="C15" s="2"/>
      <c r="D15" s="2"/>
      <c r="E15" s="2"/>
      <c r="F15" s="2"/>
      <c r="G15" s="2"/>
      <c r="H15" s="2"/>
    </row>
    <row r="16" spans="1:23" ht="18" x14ac:dyDescent="0.3">
      <c r="B16" s="5"/>
      <c r="C16" s="2"/>
      <c r="D16" s="2"/>
      <c r="E16" s="2"/>
      <c r="F16" s="2"/>
      <c r="G16" s="27"/>
    </row>
    <row r="17" spans="2:15" x14ac:dyDescent="0.3">
      <c r="B17" s="97" t="s">
        <v>49</v>
      </c>
      <c r="C17" s="97" t="s">
        <v>50</v>
      </c>
      <c r="D17" s="97" t="s">
        <v>51</v>
      </c>
      <c r="E17" s="97" t="s">
        <v>52</v>
      </c>
      <c r="F17" s="92" t="s">
        <v>53</v>
      </c>
      <c r="G17" s="92"/>
      <c r="H17" s="92"/>
      <c r="I17" s="92"/>
      <c r="J17" s="92"/>
      <c r="K17" s="92" t="s">
        <v>54</v>
      </c>
    </row>
    <row r="18" spans="2:15" ht="26.4" x14ac:dyDescent="0.3">
      <c r="B18" s="98"/>
      <c r="C18" s="98"/>
      <c r="D18" s="98"/>
      <c r="E18" s="98"/>
      <c r="F18" s="67" t="s">
        <v>116</v>
      </c>
      <c r="G18" s="67" t="s">
        <v>117</v>
      </c>
      <c r="H18" s="67" t="s">
        <v>1</v>
      </c>
      <c r="I18" s="67" t="s">
        <v>3</v>
      </c>
      <c r="J18" s="67" t="s">
        <v>118</v>
      </c>
      <c r="K18" s="92"/>
    </row>
    <row r="19" spans="2:15" ht="15" x14ac:dyDescent="0.3">
      <c r="B19" s="11" t="s">
        <v>84</v>
      </c>
      <c r="C19" s="46"/>
      <c r="D19" s="29"/>
      <c r="E19" s="11"/>
      <c r="F19" s="30">
        <f>SUM(F20:F26)</f>
        <v>96100</v>
      </c>
      <c r="G19" s="30">
        <f>SUM(G20:G27)</f>
        <v>105634</v>
      </c>
      <c r="H19" s="30">
        <f>SUM(H20:H27)</f>
        <v>116270</v>
      </c>
      <c r="I19" s="30">
        <f t="shared" ref="I19:J19" si="0">SUM(I20:I27)</f>
        <v>123406</v>
      </c>
      <c r="J19" s="30">
        <f t="shared" si="0"/>
        <v>124801</v>
      </c>
      <c r="K19" s="30"/>
      <c r="L19" s="49"/>
    </row>
    <row r="20" spans="2:15" ht="26.4" x14ac:dyDescent="0.3">
      <c r="B20" s="11" t="s">
        <v>73</v>
      </c>
      <c r="C20" s="46" t="s">
        <v>69</v>
      </c>
      <c r="D20" s="29" t="s">
        <v>70</v>
      </c>
      <c r="E20" s="11" t="s">
        <v>81</v>
      </c>
      <c r="F20" s="30">
        <v>25665</v>
      </c>
      <c r="G20" s="45">
        <v>29426</v>
      </c>
      <c r="H20" s="45">
        <v>39536</v>
      </c>
      <c r="I20" s="45">
        <v>46020</v>
      </c>
      <c r="J20" s="45">
        <v>47285</v>
      </c>
      <c r="K20" s="45"/>
      <c r="L20" s="49"/>
      <c r="M20" s="56"/>
      <c r="N20" s="56"/>
      <c r="O20" s="56"/>
    </row>
    <row r="21" spans="2:15" ht="39.6" x14ac:dyDescent="0.3">
      <c r="B21" s="11" t="s">
        <v>74</v>
      </c>
      <c r="C21" s="46" t="s">
        <v>69</v>
      </c>
      <c r="D21" s="29" t="s">
        <v>70</v>
      </c>
      <c r="E21" s="11" t="s">
        <v>81</v>
      </c>
      <c r="F21" s="30">
        <v>8198</v>
      </c>
      <c r="G21" s="93">
        <v>59702</v>
      </c>
      <c r="H21" s="45">
        <v>8523</v>
      </c>
      <c r="I21" s="45">
        <v>8566</v>
      </c>
      <c r="J21" s="45">
        <v>8566</v>
      </c>
      <c r="K21" s="45"/>
      <c r="L21" s="49">
        <f>+H21+H22+H23+H24</f>
        <v>59695</v>
      </c>
      <c r="M21" s="49">
        <f t="shared" ref="M21:N21" si="1">+I21+I22+I23+I24</f>
        <v>60150</v>
      </c>
      <c r="N21" s="49">
        <f t="shared" si="1"/>
        <v>60150</v>
      </c>
      <c r="O21" s="56"/>
    </row>
    <row r="22" spans="2:15" ht="26.4" x14ac:dyDescent="0.3">
      <c r="B22" s="11" t="s">
        <v>75</v>
      </c>
      <c r="C22" s="46" t="s">
        <v>69</v>
      </c>
      <c r="D22" s="29" t="s">
        <v>70</v>
      </c>
      <c r="E22" s="11" t="s">
        <v>81</v>
      </c>
      <c r="F22" s="30">
        <v>3704</v>
      </c>
      <c r="G22" s="94"/>
      <c r="H22" s="45">
        <v>3779</v>
      </c>
      <c r="I22" s="45">
        <v>3798</v>
      </c>
      <c r="J22" s="45">
        <v>3798</v>
      </c>
      <c r="K22" s="45"/>
      <c r="L22" s="49"/>
      <c r="M22" s="56"/>
      <c r="N22" s="56"/>
      <c r="O22" s="56"/>
    </row>
    <row r="23" spans="2:15" ht="26.4" x14ac:dyDescent="0.3">
      <c r="B23" s="11" t="s">
        <v>76</v>
      </c>
      <c r="C23" s="46" t="s">
        <v>69</v>
      </c>
      <c r="D23" s="29" t="s">
        <v>70</v>
      </c>
      <c r="E23" s="11" t="s">
        <v>81</v>
      </c>
      <c r="F23" s="30">
        <v>15616</v>
      </c>
      <c r="G23" s="94"/>
      <c r="H23" s="45">
        <v>16053</v>
      </c>
      <c r="I23" s="45">
        <v>16133</v>
      </c>
      <c r="J23" s="45">
        <v>16133</v>
      </c>
      <c r="K23" s="45"/>
      <c r="L23" s="49"/>
    </row>
    <row r="24" spans="2:15" ht="26.4" x14ac:dyDescent="0.3">
      <c r="B24" s="11" t="s">
        <v>77</v>
      </c>
      <c r="C24" s="46" t="s">
        <v>69</v>
      </c>
      <c r="D24" s="29" t="s">
        <v>70</v>
      </c>
      <c r="E24" s="11" t="s">
        <v>81</v>
      </c>
      <c r="F24" s="30">
        <v>30833</v>
      </c>
      <c r="G24" s="95"/>
      <c r="H24" s="45">
        <v>31340</v>
      </c>
      <c r="I24" s="45">
        <v>31653</v>
      </c>
      <c r="J24" s="45">
        <v>31653</v>
      </c>
      <c r="K24" s="45"/>
      <c r="L24" s="49"/>
    </row>
    <row r="25" spans="2:15" ht="52.8" x14ac:dyDescent="0.3">
      <c r="B25" s="11" t="s">
        <v>78</v>
      </c>
      <c r="C25" s="46" t="s">
        <v>69</v>
      </c>
      <c r="D25" s="29" t="s">
        <v>70</v>
      </c>
      <c r="E25" s="11" t="s">
        <v>81</v>
      </c>
      <c r="F25" s="30">
        <v>11936</v>
      </c>
      <c r="G25" s="93">
        <v>13376</v>
      </c>
      <c r="H25" s="45">
        <v>13376</v>
      </c>
      <c r="I25" s="45">
        <v>13443</v>
      </c>
      <c r="J25" s="45">
        <v>13443</v>
      </c>
      <c r="K25" s="45"/>
      <c r="L25" s="49">
        <f>+H25+H26</f>
        <v>13533</v>
      </c>
      <c r="M25" s="49">
        <f t="shared" ref="M25:N25" si="2">+I25+I26</f>
        <v>13600</v>
      </c>
      <c r="N25" s="49">
        <f t="shared" si="2"/>
        <v>13600</v>
      </c>
    </row>
    <row r="26" spans="2:15" ht="39.6" x14ac:dyDescent="0.3">
      <c r="B26" s="11" t="s">
        <v>79</v>
      </c>
      <c r="C26" s="46" t="s">
        <v>69</v>
      </c>
      <c r="D26" s="29" t="s">
        <v>70</v>
      </c>
      <c r="E26" s="11" t="s">
        <v>81</v>
      </c>
      <c r="F26" s="30">
        <v>148</v>
      </c>
      <c r="G26" s="95"/>
      <c r="H26" s="45">
        <v>157</v>
      </c>
      <c r="I26" s="45">
        <v>157</v>
      </c>
      <c r="J26" s="45">
        <v>157</v>
      </c>
      <c r="K26" s="45"/>
      <c r="L26" s="49"/>
    </row>
    <row r="27" spans="2:15" ht="15" x14ac:dyDescent="0.3">
      <c r="B27" s="11" t="s">
        <v>127</v>
      </c>
      <c r="C27" s="46" t="s">
        <v>69</v>
      </c>
      <c r="D27" s="29" t="s">
        <v>70</v>
      </c>
      <c r="E27" s="11"/>
      <c r="F27" s="30"/>
      <c r="G27" s="76">
        <v>3130</v>
      </c>
      <c r="H27" s="45">
        <v>3506</v>
      </c>
      <c r="I27" s="45">
        <v>3636</v>
      </c>
      <c r="J27" s="45">
        <v>3766</v>
      </c>
      <c r="K27" s="45"/>
      <c r="L27" s="49"/>
    </row>
    <row r="28" spans="2:15" ht="15" x14ac:dyDescent="0.3">
      <c r="B28" s="11" t="s">
        <v>85</v>
      </c>
      <c r="C28" s="46"/>
      <c r="D28" s="29"/>
      <c r="E28" s="11"/>
      <c r="F28" s="30"/>
      <c r="G28" s="30"/>
      <c r="H28" s="30"/>
      <c r="I28" s="30"/>
      <c r="J28" s="30"/>
      <c r="K28" s="30"/>
    </row>
    <row r="29" spans="2:15" ht="26.4" x14ac:dyDescent="0.3">
      <c r="B29" s="11" t="s">
        <v>73</v>
      </c>
      <c r="C29" s="46"/>
      <c r="D29" s="29" t="s">
        <v>70</v>
      </c>
      <c r="E29" s="11" t="s">
        <v>86</v>
      </c>
      <c r="F29" s="30">
        <v>36000</v>
      </c>
      <c r="G29" s="30">
        <v>36000</v>
      </c>
      <c r="H29" s="30">
        <v>36000</v>
      </c>
      <c r="I29" s="30">
        <v>36000</v>
      </c>
      <c r="J29" s="30">
        <v>37400</v>
      </c>
      <c r="K29" s="30"/>
      <c r="L29" s="56"/>
      <c r="M29" s="56"/>
    </row>
    <row r="30" spans="2:15" ht="39.6" x14ac:dyDescent="0.3">
      <c r="B30" s="11" t="s">
        <v>74</v>
      </c>
      <c r="C30" s="46"/>
      <c r="D30" s="29" t="s">
        <v>70</v>
      </c>
      <c r="E30" s="11" t="s">
        <v>86</v>
      </c>
      <c r="F30" s="30">
        <v>39000</v>
      </c>
      <c r="G30" s="30">
        <v>39000</v>
      </c>
      <c r="H30" s="30">
        <v>39000</v>
      </c>
      <c r="I30" s="30">
        <v>39000</v>
      </c>
      <c r="J30" s="30">
        <v>41000</v>
      </c>
      <c r="K30" s="30"/>
      <c r="L30" s="56"/>
      <c r="M30" s="56"/>
    </row>
    <row r="31" spans="2:15" ht="26.4" x14ac:dyDescent="0.3">
      <c r="B31" s="11" t="s">
        <v>75</v>
      </c>
      <c r="C31" s="46"/>
      <c r="D31" s="29" t="s">
        <v>70</v>
      </c>
      <c r="E31" s="11" t="s">
        <v>86</v>
      </c>
      <c r="F31" s="30">
        <v>39000</v>
      </c>
      <c r="G31" s="30">
        <v>39000</v>
      </c>
      <c r="H31" s="30">
        <v>39000</v>
      </c>
      <c r="I31" s="30">
        <v>39000</v>
      </c>
      <c r="J31" s="30">
        <v>41000</v>
      </c>
      <c r="K31" s="30"/>
      <c r="L31" s="56"/>
      <c r="M31" s="56"/>
    </row>
    <row r="32" spans="2:15" ht="26.4" x14ac:dyDescent="0.3">
      <c r="B32" s="11" t="s">
        <v>76</v>
      </c>
      <c r="C32" s="46"/>
      <c r="D32" s="29" t="s">
        <v>70</v>
      </c>
      <c r="E32" s="11" t="s">
        <v>86</v>
      </c>
      <c r="F32" s="30">
        <v>37500</v>
      </c>
      <c r="G32" s="30">
        <v>37500</v>
      </c>
      <c r="H32" s="30">
        <v>37500</v>
      </c>
      <c r="I32" s="30">
        <v>37500</v>
      </c>
      <c r="J32" s="30">
        <v>38900</v>
      </c>
      <c r="K32" s="30"/>
      <c r="L32" s="56"/>
      <c r="M32" s="56"/>
    </row>
    <row r="33" spans="1:19" ht="26.4" x14ac:dyDescent="0.3">
      <c r="B33" s="11" t="s">
        <v>77</v>
      </c>
      <c r="C33" s="46"/>
      <c r="D33" s="29" t="s">
        <v>70</v>
      </c>
      <c r="E33" s="11" t="s">
        <v>86</v>
      </c>
      <c r="F33" s="30">
        <v>36000</v>
      </c>
      <c r="G33" s="30">
        <v>36000</v>
      </c>
      <c r="H33" s="30">
        <v>36000</v>
      </c>
      <c r="I33" s="30">
        <v>36000</v>
      </c>
      <c r="J33" s="30">
        <v>37400</v>
      </c>
      <c r="K33" s="30"/>
      <c r="L33" s="56"/>
      <c r="M33" s="56"/>
    </row>
    <row r="34" spans="1:19" ht="52.8" x14ac:dyDescent="0.3">
      <c r="B34" s="11" t="s">
        <v>78</v>
      </c>
      <c r="C34" s="46"/>
      <c r="D34" s="29" t="s">
        <v>70</v>
      </c>
      <c r="E34" s="11" t="s">
        <v>86</v>
      </c>
      <c r="F34" s="30">
        <v>36000</v>
      </c>
      <c r="G34" s="30">
        <v>36000</v>
      </c>
      <c r="H34" s="30">
        <v>36000</v>
      </c>
      <c r="I34" s="30">
        <v>36000</v>
      </c>
      <c r="J34" s="30">
        <v>37400</v>
      </c>
      <c r="K34" s="30"/>
      <c r="L34" s="56"/>
      <c r="M34" s="56"/>
    </row>
    <row r="35" spans="1:19" ht="39.6" x14ac:dyDescent="0.3">
      <c r="B35" s="11" t="s">
        <v>79</v>
      </c>
      <c r="C35" s="46"/>
      <c r="D35" s="29" t="s">
        <v>70</v>
      </c>
      <c r="E35" s="11" t="s">
        <v>86</v>
      </c>
      <c r="F35" s="30">
        <v>100000</v>
      </c>
      <c r="G35" s="30">
        <v>100000</v>
      </c>
      <c r="H35" s="30">
        <v>100000</v>
      </c>
      <c r="I35" s="30">
        <v>100000</v>
      </c>
      <c r="J35" s="30">
        <v>100000</v>
      </c>
      <c r="K35" s="30"/>
      <c r="L35" s="56"/>
      <c r="M35" s="56"/>
    </row>
    <row r="36" spans="1:19" ht="15" x14ac:dyDescent="0.3">
      <c r="B36" s="11" t="s">
        <v>129</v>
      </c>
      <c r="C36" s="46" t="s">
        <v>64</v>
      </c>
      <c r="D36" s="29" t="s">
        <v>70</v>
      </c>
      <c r="E36" s="11"/>
      <c r="F36" s="30"/>
      <c r="G36" s="30"/>
      <c r="H36" s="30">
        <v>37193.616249546605</v>
      </c>
      <c r="I36" s="30">
        <v>39500</v>
      </c>
      <c r="J36" s="30">
        <v>41400</v>
      </c>
      <c r="K36" s="30"/>
      <c r="L36" s="56"/>
      <c r="M36" s="56"/>
    </row>
    <row r="37" spans="1:19" ht="15" x14ac:dyDescent="0.3">
      <c r="B37" s="11" t="s">
        <v>130</v>
      </c>
      <c r="C37" s="46"/>
      <c r="D37" s="29"/>
      <c r="E37" s="11"/>
      <c r="F37" s="30"/>
      <c r="G37" s="30"/>
      <c r="H37" s="30">
        <f>ROUND(H36*H27*12/1000,-3)</f>
        <v>1565000</v>
      </c>
      <c r="I37" s="30">
        <f>ROUND(I36*I27*12/1000,-3)</f>
        <v>1723000</v>
      </c>
      <c r="J37" s="30">
        <f t="shared" ref="J37" si="3">ROUND(J36*J27*12/1000,-3)</f>
        <v>1871000</v>
      </c>
      <c r="K37" s="30"/>
      <c r="L37" s="56"/>
      <c r="M37" s="56"/>
    </row>
    <row r="38" spans="1:19" ht="92.4" x14ac:dyDescent="0.3">
      <c r="B38" s="44" t="s">
        <v>131</v>
      </c>
      <c r="C38" s="47" t="s">
        <v>65</v>
      </c>
      <c r="D38" s="29"/>
      <c r="E38" s="11"/>
      <c r="F38" s="30">
        <v>934080</v>
      </c>
      <c r="G38" s="30"/>
      <c r="H38" s="30"/>
      <c r="I38" s="30"/>
      <c r="J38" s="48"/>
      <c r="K38" s="48" t="s">
        <v>128</v>
      </c>
    </row>
    <row r="39" spans="1:19" ht="92.4" x14ac:dyDescent="0.3">
      <c r="B39" s="12" t="s">
        <v>66</v>
      </c>
      <c r="C39" s="74" t="s">
        <v>65</v>
      </c>
      <c r="D39" s="74"/>
      <c r="E39" s="12"/>
      <c r="F39" s="75">
        <v>38185771.600000001</v>
      </c>
      <c r="G39" s="75">
        <v>46274700</v>
      </c>
      <c r="H39" s="75">
        <f>ROUND(SUMPRODUCT(H20:H26,H29:H35)/1000*12,-3)+H37</f>
        <v>51131000</v>
      </c>
      <c r="I39" s="75">
        <f>ROUND(SUMPRODUCT(I20:I26,I29:I35)/1000*12,-3)+I37+73000</f>
        <v>54393000</v>
      </c>
      <c r="J39" s="75">
        <f>ROUND(SUMPRODUCT(J20:J26,J29:J35)/1000*12,-3)+J37+5000</f>
        <v>57139000</v>
      </c>
      <c r="K39" s="82" t="s">
        <v>141</v>
      </c>
    </row>
    <row r="40" spans="1:19" x14ac:dyDescent="0.3">
      <c r="F40" s="73"/>
      <c r="I40" s="56"/>
    </row>
    <row r="41" spans="1:19" x14ac:dyDescent="0.3">
      <c r="I41" s="56"/>
    </row>
    <row r="42" spans="1:19" ht="15" x14ac:dyDescent="0.3">
      <c r="A42" s="1" t="s">
        <v>19</v>
      </c>
    </row>
    <row r="44" spans="1:19" s="22" customFormat="1" ht="27" x14ac:dyDescent="0.3">
      <c r="B44" s="99" t="s">
        <v>55</v>
      </c>
      <c r="C44" s="62" t="s">
        <v>56</v>
      </c>
      <c r="D44" s="62" t="s">
        <v>57</v>
      </c>
      <c r="E44" s="87" t="s">
        <v>58</v>
      </c>
      <c r="F44" s="87"/>
      <c r="G44" s="87"/>
      <c r="H44" s="87" t="s">
        <v>59</v>
      </c>
      <c r="I44" s="87"/>
      <c r="J44" s="87"/>
      <c r="K44" s="87" t="s">
        <v>60</v>
      </c>
      <c r="L44" s="87"/>
      <c r="M44" s="87"/>
      <c r="N44" s="87" t="s">
        <v>61</v>
      </c>
      <c r="O44" s="87"/>
      <c r="P44" s="87"/>
      <c r="Q44" s="96" t="s">
        <v>62</v>
      </c>
      <c r="R44" s="96"/>
      <c r="S44" s="96"/>
    </row>
    <row r="45" spans="1:19" s="22" customFormat="1" x14ac:dyDescent="0.3">
      <c r="B45" s="99"/>
      <c r="C45" s="62" t="s">
        <v>7</v>
      </c>
      <c r="D45" s="62" t="s">
        <v>0</v>
      </c>
      <c r="E45" s="61" t="s">
        <v>1</v>
      </c>
      <c r="F45" s="61" t="s">
        <v>3</v>
      </c>
      <c r="G45" s="61" t="s">
        <v>118</v>
      </c>
      <c r="H45" s="61" t="s">
        <v>1</v>
      </c>
      <c r="I45" s="61" t="s">
        <v>3</v>
      </c>
      <c r="J45" s="61" t="s">
        <v>118</v>
      </c>
      <c r="K45" s="61" t="s">
        <v>1</v>
      </c>
      <c r="L45" s="61" t="s">
        <v>3</v>
      </c>
      <c r="M45" s="61" t="s">
        <v>118</v>
      </c>
      <c r="N45" s="61" t="s">
        <v>1</v>
      </c>
      <c r="O45" s="61" t="s">
        <v>3</v>
      </c>
      <c r="P45" s="61" t="s">
        <v>118</v>
      </c>
      <c r="Q45" s="60" t="s">
        <v>1</v>
      </c>
      <c r="R45" s="60" t="s">
        <v>3</v>
      </c>
      <c r="S45" s="60" t="s">
        <v>118</v>
      </c>
    </row>
    <row r="46" spans="1:19" x14ac:dyDescent="0.3">
      <c r="B46" s="11" t="s">
        <v>67</v>
      </c>
      <c r="C46" s="32">
        <f>+F39</f>
        <v>38185771.600000001</v>
      </c>
      <c r="D46" s="32">
        <f>+G39</f>
        <v>46274700</v>
      </c>
      <c r="E46" s="32"/>
      <c r="F46" s="32"/>
      <c r="G46" s="32"/>
      <c r="H46" s="32">
        <f>+H39</f>
        <v>51131000</v>
      </c>
      <c r="I46" s="32">
        <f t="shared" ref="I46:J46" si="4">+I39</f>
        <v>54393000</v>
      </c>
      <c r="J46" s="32">
        <f t="shared" si="4"/>
        <v>57139000</v>
      </c>
      <c r="K46" s="34">
        <f>+H46</f>
        <v>51131000</v>
      </c>
      <c r="L46" s="34">
        <f t="shared" ref="L46:M46" si="5">+I46</f>
        <v>54393000</v>
      </c>
      <c r="M46" s="34">
        <f t="shared" si="5"/>
        <v>57139000</v>
      </c>
      <c r="N46" s="34"/>
      <c r="O46" s="34"/>
      <c r="P46" s="34"/>
      <c r="Q46" s="35">
        <f>+K46</f>
        <v>51131000</v>
      </c>
      <c r="R46" s="35">
        <f t="shared" ref="R46:S46" si="6">+L46</f>
        <v>54393000</v>
      </c>
      <c r="S46" s="35">
        <f t="shared" si="6"/>
        <v>57139000</v>
      </c>
    </row>
    <row r="47" spans="1:19" ht="40.200000000000003" x14ac:dyDescent="0.3">
      <c r="B47" s="6" t="s">
        <v>33</v>
      </c>
      <c r="C47" s="11"/>
      <c r="D47" s="11"/>
      <c r="E47" s="40">
        <f t="shared" ref="E47:J47" si="7">SUM(E46:E46)</f>
        <v>0</v>
      </c>
      <c r="F47" s="40">
        <f t="shared" si="7"/>
        <v>0</v>
      </c>
      <c r="G47" s="40">
        <f t="shared" si="7"/>
        <v>0</v>
      </c>
      <c r="H47" s="33">
        <f t="shared" si="7"/>
        <v>51131000</v>
      </c>
      <c r="I47" s="33">
        <f t="shared" si="7"/>
        <v>54393000</v>
      </c>
      <c r="J47" s="33">
        <f t="shared" si="7"/>
        <v>57139000</v>
      </c>
      <c r="K47" s="33">
        <f>C47+E47+H47</f>
        <v>51131000</v>
      </c>
      <c r="L47" s="33">
        <f>C47+F47+I47</f>
        <v>54393000</v>
      </c>
      <c r="M47" s="33">
        <f>C47+G47+J47</f>
        <v>57139000</v>
      </c>
      <c r="N47" s="43" t="s">
        <v>2</v>
      </c>
      <c r="O47" s="43" t="s">
        <v>2</v>
      </c>
      <c r="P47" s="43" t="s">
        <v>2</v>
      </c>
      <c r="Q47" s="41" t="s">
        <v>2</v>
      </c>
      <c r="R47" s="41" t="s">
        <v>2</v>
      </c>
      <c r="S47" s="41" t="s">
        <v>2</v>
      </c>
    </row>
    <row r="48" spans="1:19" ht="40.200000000000003" x14ac:dyDescent="0.3">
      <c r="B48" s="6" t="s">
        <v>23</v>
      </c>
      <c r="C48" s="11"/>
      <c r="D48" s="11"/>
      <c r="E48" s="40" t="s">
        <v>32</v>
      </c>
      <c r="F48" s="40" t="s">
        <v>32</v>
      </c>
      <c r="G48" s="40" t="s">
        <v>32</v>
      </c>
      <c r="H48" s="33" t="s">
        <v>32</v>
      </c>
      <c r="I48" s="33" t="s">
        <v>32</v>
      </c>
      <c r="J48" s="33" t="s">
        <v>32</v>
      </c>
      <c r="K48" s="33">
        <f>C48</f>
        <v>0</v>
      </c>
      <c r="L48" s="33">
        <f>C48</f>
        <v>0</v>
      </c>
      <c r="M48" s="33">
        <f>C48</f>
        <v>0</v>
      </c>
      <c r="N48" s="43" t="s">
        <v>2</v>
      </c>
      <c r="O48" s="43" t="s">
        <v>2</v>
      </c>
      <c r="P48" s="43" t="s">
        <v>2</v>
      </c>
      <c r="Q48" s="41" t="s">
        <v>2</v>
      </c>
      <c r="R48" s="41" t="s">
        <v>2</v>
      </c>
      <c r="S48" s="41" t="s">
        <v>2</v>
      </c>
    </row>
    <row r="49" spans="2:19" x14ac:dyDescent="0.3">
      <c r="B49" s="6" t="s">
        <v>24</v>
      </c>
      <c r="C49" s="33">
        <f>SUM(C46:C46)</f>
        <v>38185771.600000001</v>
      </c>
      <c r="D49" s="33">
        <f>SUM(D46:D46)</f>
        <v>46274700</v>
      </c>
      <c r="E49" s="40">
        <f>E47</f>
        <v>0</v>
      </c>
      <c r="F49" s="40">
        <f t="shared" ref="F49:J49" si="8">F47</f>
        <v>0</v>
      </c>
      <c r="G49" s="40">
        <f t="shared" si="8"/>
        <v>0</v>
      </c>
      <c r="H49" s="33">
        <f t="shared" si="8"/>
        <v>51131000</v>
      </c>
      <c r="I49" s="33">
        <f t="shared" si="8"/>
        <v>54393000</v>
      </c>
      <c r="J49" s="33">
        <f t="shared" si="8"/>
        <v>57139000</v>
      </c>
      <c r="K49" s="33">
        <f>K47+K48</f>
        <v>51131000</v>
      </c>
      <c r="L49" s="33">
        <f t="shared" ref="L49:M49" si="9">L47+L48</f>
        <v>54393000</v>
      </c>
      <c r="M49" s="33">
        <f t="shared" si="9"/>
        <v>57139000</v>
      </c>
      <c r="N49" s="43">
        <f>SUM(N46:N46)</f>
        <v>0</v>
      </c>
      <c r="O49" s="43">
        <f>SUM(O46:O46)</f>
        <v>0</v>
      </c>
      <c r="P49" s="43">
        <f>SUM(P46:P46)</f>
        <v>0</v>
      </c>
      <c r="Q49" s="36">
        <f>K49+N49</f>
        <v>51131000</v>
      </c>
      <c r="R49" s="36">
        <f>L49+O49</f>
        <v>54393000</v>
      </c>
      <c r="S49" s="36">
        <f>M49+P49</f>
        <v>57139000</v>
      </c>
    </row>
  </sheetData>
  <autoFilter ref="F1:F56"/>
  <mergeCells count="14">
    <mergeCell ref="F17:J17"/>
    <mergeCell ref="G21:G24"/>
    <mergeCell ref="G25:G26"/>
    <mergeCell ref="Q44:S44"/>
    <mergeCell ref="B17:B18"/>
    <mergeCell ref="C17:C18"/>
    <mergeCell ref="D17:D18"/>
    <mergeCell ref="E17:E18"/>
    <mergeCell ref="B44:B45"/>
    <mergeCell ref="E44:G44"/>
    <mergeCell ref="H44:J44"/>
    <mergeCell ref="K44:M44"/>
    <mergeCell ref="N44:P44"/>
    <mergeCell ref="K17:K18"/>
  </mergeCells>
  <dataValidations disablePrompts="1" count="3">
    <dataValidation type="list" allowBlank="1" showInputMessage="1" showErrorMessage="1" sqref="B13">
      <formula1>$U$2:$U$4</formula1>
    </dataValidation>
    <dataValidation type="custom" allowBlank="1" showInputMessage="1" showErrorMessage="1" sqref="N46:P46">
      <formula1>"-"</formula1>
    </dataValidation>
    <dataValidation type="list" allowBlank="1" showInputMessage="1" showErrorMessage="1" sqref="D39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16" workbookViewId="0">
      <selection activeCell="H19" sqref="H19:J20"/>
    </sheetView>
  </sheetViews>
  <sheetFormatPr defaultColWidth="8.88671875" defaultRowHeight="14.4" x14ac:dyDescent="0.3"/>
  <cols>
    <col min="1" max="1" width="8.88671875" style="22"/>
    <col min="2" max="3" width="27.109375" style="22" customWidth="1"/>
    <col min="4" max="4" width="35.109375" style="22" customWidth="1"/>
    <col min="5" max="5" width="27.33203125" style="22" customWidth="1"/>
    <col min="6" max="6" width="17" style="22" bestFit="1" customWidth="1"/>
    <col min="7" max="7" width="14.6640625" style="22" customWidth="1"/>
    <col min="8" max="8" width="11" style="22" bestFit="1" customWidth="1"/>
    <col min="9" max="9" width="10.6640625" style="22" bestFit="1" customWidth="1"/>
    <col min="10" max="10" width="11" style="22" bestFit="1" customWidth="1"/>
    <col min="11" max="11" width="25.6640625" style="22" customWidth="1"/>
    <col min="12" max="12" width="10.6640625" style="22" bestFit="1" customWidth="1"/>
    <col min="13" max="13" width="10.88671875" style="22" bestFit="1" customWidth="1"/>
    <col min="14" max="14" width="5.6640625" style="22" bestFit="1" customWidth="1"/>
    <col min="15" max="16" width="5.88671875" style="22" bestFit="1" customWidth="1"/>
    <col min="17" max="17" width="11.109375" style="22" bestFit="1" customWidth="1"/>
    <col min="18" max="18" width="10.6640625" style="22" bestFit="1" customWidth="1"/>
    <col min="19" max="19" width="10.88671875" style="22" bestFit="1" customWidth="1"/>
    <col min="20" max="20" width="8.88671875" style="22"/>
    <col min="21" max="21" width="31.6640625" style="22" bestFit="1" customWidth="1"/>
    <col min="22" max="22" width="9.88671875" style="22" bestFit="1" customWidth="1"/>
    <col min="23" max="16384" width="8.88671875" style="22"/>
  </cols>
  <sheetData>
    <row r="1" spans="1:23" s="24" customFormat="1" ht="16.2" x14ac:dyDescent="0.3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ht="15" x14ac:dyDescent="0.3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ht="15" x14ac:dyDescent="0.3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8" x14ac:dyDescent="0.3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18" x14ac:dyDescent="0.3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7" x14ac:dyDescent="0.3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 t="s">
        <v>63</v>
      </c>
      <c r="H6" s="2"/>
      <c r="I6" s="2"/>
      <c r="J6" s="2"/>
    </row>
    <row r="7" spans="1:23" s="24" customFormat="1" ht="18" x14ac:dyDescent="0.3">
      <c r="B7" s="15" t="s">
        <v>41</v>
      </c>
      <c r="C7" s="10">
        <v>12002</v>
      </c>
      <c r="H7" s="2"/>
      <c r="I7" s="2"/>
      <c r="J7" s="2"/>
    </row>
    <row r="8" spans="1:23" s="24" customFormat="1" ht="105.6" x14ac:dyDescent="0.3">
      <c r="B8" s="15" t="s">
        <v>42</v>
      </c>
      <c r="C8" s="21" t="s">
        <v>87</v>
      </c>
      <c r="H8" s="2"/>
      <c r="I8" s="2"/>
      <c r="J8" s="2"/>
    </row>
    <row r="9" spans="1:23" s="24" customFormat="1" ht="18" x14ac:dyDescent="0.3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8" x14ac:dyDescent="0.3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8" x14ac:dyDescent="0.3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53.4" x14ac:dyDescent="0.3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198" x14ac:dyDescent="0.3">
      <c r="B13" s="29" t="s">
        <v>11</v>
      </c>
      <c r="C13" s="11" t="s">
        <v>91</v>
      </c>
      <c r="D13" s="11" t="s">
        <v>90</v>
      </c>
      <c r="E13" s="31" t="s">
        <v>89</v>
      </c>
      <c r="F13" s="27"/>
      <c r="G13" s="2"/>
      <c r="H13" s="2"/>
      <c r="I13" s="2"/>
      <c r="J13" s="27"/>
    </row>
    <row r="14" spans="1:23" s="24" customFormat="1" ht="18" x14ac:dyDescent="0.3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8" x14ac:dyDescent="0.3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8" x14ac:dyDescent="0.3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ht="22.95" customHeight="1" x14ac:dyDescent="0.3">
      <c r="B17" s="92" t="s">
        <v>49</v>
      </c>
      <c r="C17" s="92" t="s">
        <v>50</v>
      </c>
      <c r="D17" s="92" t="s">
        <v>51</v>
      </c>
      <c r="E17" s="92" t="s">
        <v>52</v>
      </c>
      <c r="F17" s="92" t="s">
        <v>53</v>
      </c>
      <c r="G17" s="92"/>
      <c r="H17" s="92"/>
      <c r="I17" s="92"/>
      <c r="J17" s="92"/>
      <c r="K17" s="92" t="s">
        <v>54</v>
      </c>
    </row>
    <row r="18" spans="1:19" s="24" customFormat="1" ht="51.75" customHeight="1" x14ac:dyDescent="0.3">
      <c r="B18" s="92"/>
      <c r="C18" s="92"/>
      <c r="D18" s="92"/>
      <c r="E18" s="92"/>
      <c r="F18" s="20" t="s">
        <v>116</v>
      </c>
      <c r="G18" s="20" t="s">
        <v>117</v>
      </c>
      <c r="H18" s="20" t="s">
        <v>1</v>
      </c>
      <c r="I18" s="20" t="s">
        <v>3</v>
      </c>
      <c r="J18" s="20" t="s">
        <v>118</v>
      </c>
      <c r="K18" s="92"/>
    </row>
    <row r="19" spans="1:19" s="24" customFormat="1" ht="66" x14ac:dyDescent="0.3">
      <c r="B19" s="11" t="s">
        <v>80</v>
      </c>
      <c r="C19" s="46" t="s">
        <v>69</v>
      </c>
      <c r="D19" s="29" t="s">
        <v>70</v>
      </c>
      <c r="E19" s="11" t="s">
        <v>93</v>
      </c>
      <c r="F19" s="30">
        <v>20297.362250000002</v>
      </c>
      <c r="G19" s="30">
        <v>25250</v>
      </c>
      <c r="H19" s="30">
        <f>+G19</f>
        <v>25250</v>
      </c>
      <c r="I19" s="30">
        <f>+H19</f>
        <v>25250</v>
      </c>
      <c r="J19" s="30">
        <f>+I19</f>
        <v>25250</v>
      </c>
      <c r="K19" s="30"/>
    </row>
    <row r="20" spans="1:19" s="24" customFormat="1" ht="39.6" x14ac:dyDescent="0.3">
      <c r="B20" s="11" t="s">
        <v>92</v>
      </c>
      <c r="C20" s="46" t="s">
        <v>64</v>
      </c>
      <c r="D20" s="29" t="s">
        <v>70</v>
      </c>
      <c r="E20" s="11" t="s">
        <v>94</v>
      </c>
      <c r="F20" s="30">
        <v>200000</v>
      </c>
      <c r="G20" s="30">
        <f>+F20</f>
        <v>200000</v>
      </c>
      <c r="H20" s="30">
        <f t="shared" ref="H20:J20" si="0">+G20</f>
        <v>200000</v>
      </c>
      <c r="I20" s="30">
        <f t="shared" si="0"/>
        <v>200000</v>
      </c>
      <c r="J20" s="30">
        <f t="shared" si="0"/>
        <v>200000</v>
      </c>
      <c r="K20" s="30"/>
    </row>
    <row r="21" spans="1:19" s="24" customFormat="1" x14ac:dyDescent="0.3">
      <c r="B21" s="12" t="s">
        <v>66</v>
      </c>
      <c r="C21" s="29" t="s">
        <v>65</v>
      </c>
      <c r="D21" s="29"/>
      <c r="E21" s="11"/>
      <c r="F21" s="30">
        <f>+F19*F20/1000</f>
        <v>4059472.4500000007</v>
      </c>
      <c r="G21" s="30">
        <f t="shared" ref="G21:J21" si="1">+G19*G20/1000</f>
        <v>5050000</v>
      </c>
      <c r="H21" s="30">
        <f t="shared" si="1"/>
        <v>5050000</v>
      </c>
      <c r="I21" s="30">
        <f t="shared" si="1"/>
        <v>5050000</v>
      </c>
      <c r="J21" s="30">
        <f t="shared" si="1"/>
        <v>5050000</v>
      </c>
      <c r="K21" s="30"/>
    </row>
    <row r="22" spans="1:19" x14ac:dyDescent="0.3">
      <c r="F22" s="80"/>
    </row>
    <row r="23" spans="1:19" x14ac:dyDescent="0.3">
      <c r="F23" s="81"/>
    </row>
    <row r="24" spans="1:19" ht="15" x14ac:dyDescent="0.35">
      <c r="A24" s="4" t="s">
        <v>19</v>
      </c>
    </row>
    <row r="26" spans="1:19" x14ac:dyDescent="0.3">
      <c r="B26" s="99" t="s">
        <v>55</v>
      </c>
      <c r="C26" s="62" t="s">
        <v>56</v>
      </c>
      <c r="D26" s="62" t="s">
        <v>57</v>
      </c>
      <c r="E26" s="87" t="s">
        <v>58</v>
      </c>
      <c r="F26" s="87"/>
      <c r="G26" s="87"/>
      <c r="H26" s="87" t="s">
        <v>59</v>
      </c>
      <c r="I26" s="87"/>
      <c r="J26" s="87"/>
      <c r="K26" s="87" t="s">
        <v>60</v>
      </c>
      <c r="L26" s="87"/>
      <c r="M26" s="87"/>
      <c r="N26" s="87" t="s">
        <v>61</v>
      </c>
      <c r="O26" s="87"/>
      <c r="P26" s="87"/>
      <c r="Q26" s="96" t="s">
        <v>62</v>
      </c>
      <c r="R26" s="96"/>
      <c r="S26" s="96"/>
    </row>
    <row r="27" spans="1:19" ht="26.4" x14ac:dyDescent="0.3">
      <c r="B27" s="99"/>
      <c r="C27" s="62" t="s">
        <v>7</v>
      </c>
      <c r="D27" s="62" t="s">
        <v>0</v>
      </c>
      <c r="E27" s="61" t="s">
        <v>1</v>
      </c>
      <c r="F27" s="61" t="s">
        <v>3</v>
      </c>
      <c r="G27" s="61" t="s">
        <v>118</v>
      </c>
      <c r="H27" s="61" t="s">
        <v>1</v>
      </c>
      <c r="I27" s="61" t="s">
        <v>3</v>
      </c>
      <c r="J27" s="61" t="s">
        <v>118</v>
      </c>
      <c r="K27" s="61" t="s">
        <v>1</v>
      </c>
      <c r="L27" s="61" t="s">
        <v>3</v>
      </c>
      <c r="M27" s="61" t="s">
        <v>118</v>
      </c>
      <c r="N27" s="61" t="s">
        <v>1</v>
      </c>
      <c r="O27" s="61" t="s">
        <v>3</v>
      </c>
      <c r="P27" s="61" t="s">
        <v>118</v>
      </c>
      <c r="Q27" s="60" t="s">
        <v>1</v>
      </c>
      <c r="R27" s="60" t="s">
        <v>3</v>
      </c>
      <c r="S27" s="60" t="s">
        <v>118</v>
      </c>
    </row>
    <row r="28" spans="1:19" x14ac:dyDescent="0.3">
      <c r="B28" s="11" t="s">
        <v>67</v>
      </c>
      <c r="C28" s="32">
        <f>+F21</f>
        <v>4059472.4500000007</v>
      </c>
      <c r="D28" s="32">
        <f>+G21</f>
        <v>5050000</v>
      </c>
      <c r="E28" s="32"/>
      <c r="F28" s="32"/>
      <c r="G28" s="32"/>
      <c r="H28" s="32">
        <f>+H21</f>
        <v>5050000</v>
      </c>
      <c r="I28" s="32">
        <f t="shared" ref="I28:J28" si="2">+I21</f>
        <v>5050000</v>
      </c>
      <c r="J28" s="32">
        <f t="shared" si="2"/>
        <v>5050000</v>
      </c>
      <c r="K28" s="34">
        <f>+H28</f>
        <v>5050000</v>
      </c>
      <c r="L28" s="34">
        <f t="shared" ref="L28:M28" si="3">+I28</f>
        <v>5050000</v>
      </c>
      <c r="M28" s="34">
        <f t="shared" si="3"/>
        <v>5050000</v>
      </c>
      <c r="N28" s="34"/>
      <c r="O28" s="34"/>
      <c r="P28" s="34"/>
      <c r="Q28" s="35">
        <f>+K28</f>
        <v>5050000</v>
      </c>
      <c r="R28" s="35">
        <f t="shared" ref="R28:S28" si="4">+L28</f>
        <v>5050000</v>
      </c>
      <c r="S28" s="35">
        <f t="shared" si="4"/>
        <v>5050000</v>
      </c>
    </row>
    <row r="29" spans="1:19" ht="40.200000000000003" x14ac:dyDescent="0.3">
      <c r="B29" s="6" t="s">
        <v>33</v>
      </c>
      <c r="C29" s="11"/>
      <c r="D29" s="11"/>
      <c r="E29" s="17">
        <f t="shared" ref="E29:J29" si="5">SUM(E28:E28)</f>
        <v>0</v>
      </c>
      <c r="F29" s="17">
        <f t="shared" si="5"/>
        <v>0</v>
      </c>
      <c r="G29" s="17">
        <f t="shared" si="5"/>
        <v>0</v>
      </c>
      <c r="H29" s="33">
        <f t="shared" si="5"/>
        <v>5050000</v>
      </c>
      <c r="I29" s="33">
        <f t="shared" si="5"/>
        <v>5050000</v>
      </c>
      <c r="J29" s="33">
        <f t="shared" si="5"/>
        <v>5050000</v>
      </c>
      <c r="K29" s="33">
        <f>C29+E29+H29</f>
        <v>5050000</v>
      </c>
      <c r="L29" s="33">
        <f>C29+F29+I29</f>
        <v>5050000</v>
      </c>
      <c r="M29" s="33">
        <f>C29+G29+J29</f>
        <v>5050000</v>
      </c>
      <c r="N29" s="19" t="s">
        <v>2</v>
      </c>
      <c r="O29" s="19" t="s">
        <v>2</v>
      </c>
      <c r="P29" s="19" t="s">
        <v>2</v>
      </c>
      <c r="Q29" s="18" t="s">
        <v>2</v>
      </c>
      <c r="R29" s="18" t="s">
        <v>2</v>
      </c>
      <c r="S29" s="18" t="s">
        <v>2</v>
      </c>
    </row>
    <row r="30" spans="1:19" ht="40.200000000000003" x14ac:dyDescent="0.3">
      <c r="B30" s="6" t="s">
        <v>23</v>
      </c>
      <c r="C30" s="11"/>
      <c r="D30" s="11"/>
      <c r="E30" s="17" t="s">
        <v>32</v>
      </c>
      <c r="F30" s="17" t="s">
        <v>32</v>
      </c>
      <c r="G30" s="17" t="s">
        <v>32</v>
      </c>
      <c r="H30" s="33" t="s">
        <v>32</v>
      </c>
      <c r="I30" s="33" t="s">
        <v>32</v>
      </c>
      <c r="J30" s="33" t="s">
        <v>32</v>
      </c>
      <c r="K30" s="33">
        <f>C30</f>
        <v>0</v>
      </c>
      <c r="L30" s="33">
        <f>C30</f>
        <v>0</v>
      </c>
      <c r="M30" s="33">
        <f>C30</f>
        <v>0</v>
      </c>
      <c r="N30" s="19" t="s">
        <v>2</v>
      </c>
      <c r="O30" s="19" t="s">
        <v>2</v>
      </c>
      <c r="P30" s="19" t="s">
        <v>2</v>
      </c>
      <c r="Q30" s="18" t="s">
        <v>2</v>
      </c>
      <c r="R30" s="18" t="s">
        <v>2</v>
      </c>
      <c r="S30" s="18" t="s">
        <v>2</v>
      </c>
    </row>
    <row r="31" spans="1:19" x14ac:dyDescent="0.3">
      <c r="B31" s="6" t="s">
        <v>24</v>
      </c>
      <c r="C31" s="34">
        <f>+C28</f>
        <v>4059472.4500000007</v>
      </c>
      <c r="D31" s="34">
        <f>+D28</f>
        <v>5050000</v>
      </c>
      <c r="E31" s="17">
        <f>E29</f>
        <v>0</v>
      </c>
      <c r="F31" s="17">
        <f t="shared" ref="F31:J31" si="6">F29</f>
        <v>0</v>
      </c>
      <c r="G31" s="17">
        <f t="shared" si="6"/>
        <v>0</v>
      </c>
      <c r="H31" s="33">
        <f t="shared" si="6"/>
        <v>5050000</v>
      </c>
      <c r="I31" s="33">
        <f t="shared" si="6"/>
        <v>5050000</v>
      </c>
      <c r="J31" s="33">
        <f t="shared" si="6"/>
        <v>5050000</v>
      </c>
      <c r="K31" s="33">
        <f>K29+K30</f>
        <v>5050000</v>
      </c>
      <c r="L31" s="33">
        <f t="shared" ref="L31:M31" si="7">L29+L30</f>
        <v>5050000</v>
      </c>
      <c r="M31" s="33">
        <f t="shared" si="7"/>
        <v>5050000</v>
      </c>
      <c r="N31" s="19">
        <f>SUM(N28:N28)</f>
        <v>0</v>
      </c>
      <c r="O31" s="19">
        <f>SUM(O28:O28)</f>
        <v>0</v>
      </c>
      <c r="P31" s="19">
        <f>SUM(P28:P28)</f>
        <v>0</v>
      </c>
      <c r="Q31" s="36">
        <f>K31+N31</f>
        <v>5050000</v>
      </c>
      <c r="R31" s="36">
        <f>L31+O31</f>
        <v>5050000</v>
      </c>
      <c r="S31" s="36">
        <f>M31+P31</f>
        <v>5050000</v>
      </c>
    </row>
  </sheetData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count="3">
    <dataValidation type="custom" allowBlank="1" showInputMessage="1" showErrorMessage="1" sqref="N28:P28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1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22" workbookViewId="0">
      <selection activeCell="M20" sqref="M20"/>
    </sheetView>
  </sheetViews>
  <sheetFormatPr defaultColWidth="8.88671875" defaultRowHeight="14.4" x14ac:dyDescent="0.3"/>
  <cols>
    <col min="1" max="1" width="8.88671875" style="22"/>
    <col min="2" max="3" width="27.109375" style="22" customWidth="1"/>
    <col min="4" max="4" width="35.109375" style="22" customWidth="1"/>
    <col min="5" max="5" width="27.33203125" style="22" customWidth="1"/>
    <col min="6" max="6" width="17" style="22" bestFit="1" customWidth="1"/>
    <col min="7" max="7" width="12.6640625" style="22" bestFit="1" customWidth="1"/>
    <col min="8" max="8" width="11" style="22" bestFit="1" customWidth="1"/>
    <col min="9" max="9" width="10.6640625" style="22" bestFit="1" customWidth="1"/>
    <col min="10" max="10" width="11" style="22" bestFit="1" customWidth="1"/>
    <col min="11" max="11" width="25.6640625" style="22" customWidth="1"/>
    <col min="12" max="12" width="10.6640625" style="22" bestFit="1" customWidth="1"/>
    <col min="13" max="13" width="10.88671875" style="22" bestFit="1" customWidth="1"/>
    <col min="14" max="14" width="5.6640625" style="22" bestFit="1" customWidth="1"/>
    <col min="15" max="16" width="5.88671875" style="22" bestFit="1" customWidth="1"/>
    <col min="17" max="17" width="11.109375" style="22" bestFit="1" customWidth="1"/>
    <col min="18" max="18" width="10.6640625" style="22" bestFit="1" customWidth="1"/>
    <col min="19" max="19" width="10.88671875" style="22" bestFit="1" customWidth="1"/>
    <col min="20" max="20" width="8.88671875" style="22"/>
    <col min="21" max="21" width="31.6640625" style="22" bestFit="1" customWidth="1"/>
    <col min="22" max="22" width="9.88671875" style="22" bestFit="1" customWidth="1"/>
    <col min="23" max="16384" width="8.88671875" style="22"/>
  </cols>
  <sheetData>
    <row r="1" spans="1:23" s="24" customFormat="1" ht="16.2" x14ac:dyDescent="0.3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ht="15" x14ac:dyDescent="0.3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ht="15" x14ac:dyDescent="0.3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8" x14ac:dyDescent="0.3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18" x14ac:dyDescent="0.3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7" x14ac:dyDescent="0.3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/>
      <c r="H6" s="2"/>
      <c r="I6" s="2"/>
      <c r="J6" s="2"/>
    </row>
    <row r="7" spans="1:23" s="24" customFormat="1" ht="18" x14ac:dyDescent="0.3">
      <c r="B7" s="15" t="s">
        <v>41</v>
      </c>
      <c r="C7" s="10">
        <v>12003</v>
      </c>
      <c r="H7" s="2"/>
      <c r="I7" s="2"/>
      <c r="J7" s="2"/>
    </row>
    <row r="8" spans="1:23" s="24" customFormat="1" ht="26.4" x14ac:dyDescent="0.3">
      <c r="B8" s="15" t="s">
        <v>42</v>
      </c>
      <c r="C8" s="21" t="s">
        <v>103</v>
      </c>
      <c r="H8" s="2"/>
      <c r="I8" s="2"/>
      <c r="J8" s="2"/>
    </row>
    <row r="9" spans="1:23" s="24" customFormat="1" ht="18" x14ac:dyDescent="0.3">
      <c r="B9" s="3"/>
      <c r="C9" s="3"/>
      <c r="D9" s="27"/>
      <c r="E9" s="3"/>
      <c r="F9" s="2"/>
      <c r="G9" s="2"/>
      <c r="H9" s="2"/>
      <c r="I9" s="2"/>
      <c r="J9" s="2"/>
    </row>
    <row r="10" spans="1:23" s="24" customFormat="1" ht="18" x14ac:dyDescent="0.3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8" x14ac:dyDescent="0.3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53.4" x14ac:dyDescent="0.3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105.6" x14ac:dyDescent="0.3">
      <c r="B13" s="29" t="s">
        <v>11</v>
      </c>
      <c r="C13" s="11" t="s">
        <v>104</v>
      </c>
      <c r="D13" s="11" t="s">
        <v>96</v>
      </c>
      <c r="E13" s="31" t="s">
        <v>105</v>
      </c>
      <c r="F13" s="27"/>
      <c r="G13" s="2"/>
      <c r="H13" s="2"/>
      <c r="I13" s="2"/>
      <c r="J13" s="2"/>
    </row>
    <row r="14" spans="1:23" s="24" customFormat="1" ht="18" x14ac:dyDescent="0.3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8" x14ac:dyDescent="0.3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8" x14ac:dyDescent="0.3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ht="22.95" customHeight="1" x14ac:dyDescent="0.3">
      <c r="B17" s="92" t="s">
        <v>49</v>
      </c>
      <c r="C17" s="92" t="s">
        <v>50</v>
      </c>
      <c r="D17" s="92" t="s">
        <v>51</v>
      </c>
      <c r="E17" s="92" t="s">
        <v>52</v>
      </c>
      <c r="F17" s="92" t="s">
        <v>53</v>
      </c>
      <c r="G17" s="92"/>
      <c r="H17" s="92"/>
      <c r="I17" s="92"/>
      <c r="J17" s="92"/>
      <c r="K17" s="92" t="s">
        <v>54</v>
      </c>
    </row>
    <row r="18" spans="1:19" s="24" customFormat="1" ht="30.6" customHeight="1" x14ac:dyDescent="0.3">
      <c r="B18" s="92"/>
      <c r="C18" s="92"/>
      <c r="D18" s="92"/>
      <c r="E18" s="92"/>
      <c r="F18" s="61" t="s">
        <v>116</v>
      </c>
      <c r="G18" s="61" t="s">
        <v>117</v>
      </c>
      <c r="H18" s="61" t="s">
        <v>1</v>
      </c>
      <c r="I18" s="61" t="s">
        <v>3</v>
      </c>
      <c r="J18" s="61" t="s">
        <v>118</v>
      </c>
      <c r="K18" s="92"/>
    </row>
    <row r="19" spans="1:19" s="24" customFormat="1" ht="79.2" x14ac:dyDescent="0.3">
      <c r="B19" s="11" t="s">
        <v>107</v>
      </c>
      <c r="C19" s="29" t="s">
        <v>65</v>
      </c>
      <c r="D19" s="29" t="s">
        <v>70</v>
      </c>
      <c r="E19" s="11" t="s">
        <v>101</v>
      </c>
      <c r="F19" s="45">
        <f>+F20*25%*12/1000</f>
        <v>602.88</v>
      </c>
      <c r="G19" s="45">
        <f t="shared" ref="G19:J19" si="0">+G20*25%*12/1000</f>
        <v>679.18799999999999</v>
      </c>
      <c r="H19" s="45">
        <f t="shared" si="0"/>
        <v>679.18799999999999</v>
      </c>
      <c r="I19" s="45">
        <f t="shared" si="0"/>
        <v>679.18799999999999</v>
      </c>
      <c r="J19" s="45">
        <f t="shared" si="0"/>
        <v>679.18799999999999</v>
      </c>
      <c r="K19" s="30"/>
    </row>
    <row r="20" spans="1:19" s="24" customFormat="1" ht="39.6" x14ac:dyDescent="0.3">
      <c r="B20" s="11" t="s">
        <v>109</v>
      </c>
      <c r="C20" s="29" t="s">
        <v>64</v>
      </c>
      <c r="D20" s="29"/>
      <c r="E20" s="11"/>
      <c r="F20" s="45">
        <v>200960</v>
      </c>
      <c r="G20" s="45">
        <v>226396</v>
      </c>
      <c r="H20" s="45">
        <v>226396</v>
      </c>
      <c r="I20" s="45">
        <v>226396</v>
      </c>
      <c r="J20" s="45">
        <v>226396</v>
      </c>
      <c r="K20" s="30"/>
    </row>
    <row r="21" spans="1:19" s="24" customFormat="1" ht="118.8" x14ac:dyDescent="0.3">
      <c r="B21" s="11" t="s">
        <v>106</v>
      </c>
      <c r="C21" s="29" t="s">
        <v>65</v>
      </c>
      <c r="D21" s="29" t="s">
        <v>70</v>
      </c>
      <c r="E21" s="11" t="s">
        <v>102</v>
      </c>
      <c r="F21" s="30">
        <f>F22*5*2*12/1000</f>
        <v>9000</v>
      </c>
      <c r="G21" s="30">
        <f t="shared" ref="G21:J21" si="1">G22*5*2*12/1000</f>
        <v>9000</v>
      </c>
      <c r="H21" s="30">
        <f t="shared" si="1"/>
        <v>9600</v>
      </c>
      <c r="I21" s="30">
        <f t="shared" si="1"/>
        <v>10200</v>
      </c>
      <c r="J21" s="30">
        <f t="shared" si="1"/>
        <v>10200</v>
      </c>
      <c r="K21" s="30"/>
    </row>
    <row r="22" spans="1:19" s="24" customFormat="1" ht="26.4" x14ac:dyDescent="0.3">
      <c r="B22" s="11" t="s">
        <v>108</v>
      </c>
      <c r="C22" s="29" t="s">
        <v>64</v>
      </c>
      <c r="D22" s="29"/>
      <c r="E22" s="11"/>
      <c r="F22" s="30">
        <v>75000</v>
      </c>
      <c r="G22" s="30">
        <v>75000</v>
      </c>
      <c r="H22" s="30">
        <v>80000</v>
      </c>
      <c r="I22" s="30">
        <v>85000</v>
      </c>
      <c r="J22" s="30">
        <f>+I22</f>
        <v>85000</v>
      </c>
      <c r="K22" s="30"/>
    </row>
    <row r="23" spans="1:19" s="24" customFormat="1" x14ac:dyDescent="0.3">
      <c r="B23" s="12" t="s">
        <v>66</v>
      </c>
      <c r="C23" s="29" t="s">
        <v>65</v>
      </c>
      <c r="D23" s="29"/>
      <c r="E23" s="11"/>
      <c r="F23" s="30">
        <v>10145.5</v>
      </c>
      <c r="G23" s="45">
        <f t="shared" ref="G23:J23" si="2">+G19+G21</f>
        <v>9679.1880000000001</v>
      </c>
      <c r="H23" s="45">
        <f t="shared" si="2"/>
        <v>10279.188</v>
      </c>
      <c r="I23" s="45">
        <f t="shared" si="2"/>
        <v>10879.188</v>
      </c>
      <c r="J23" s="45">
        <f t="shared" si="2"/>
        <v>10879.188</v>
      </c>
      <c r="K23" s="30"/>
    </row>
    <row r="26" spans="1:19" ht="15" x14ac:dyDescent="0.35">
      <c r="A26" s="4" t="s">
        <v>19</v>
      </c>
    </row>
    <row r="28" spans="1:19" x14ac:dyDescent="0.3">
      <c r="B28" s="99" t="s">
        <v>55</v>
      </c>
      <c r="C28" s="43" t="s">
        <v>56</v>
      </c>
      <c r="D28" s="43" t="s">
        <v>57</v>
      </c>
      <c r="E28" s="87" t="s">
        <v>58</v>
      </c>
      <c r="F28" s="87"/>
      <c r="G28" s="87"/>
      <c r="H28" s="87" t="s">
        <v>59</v>
      </c>
      <c r="I28" s="87"/>
      <c r="J28" s="87"/>
      <c r="K28" s="87" t="s">
        <v>60</v>
      </c>
      <c r="L28" s="87"/>
      <c r="M28" s="87"/>
      <c r="N28" s="87" t="s">
        <v>61</v>
      </c>
      <c r="O28" s="87"/>
      <c r="P28" s="87"/>
      <c r="Q28" s="96" t="s">
        <v>62</v>
      </c>
      <c r="R28" s="96"/>
      <c r="S28" s="96"/>
    </row>
    <row r="29" spans="1:19" ht="26.4" x14ac:dyDescent="0.3">
      <c r="B29" s="99"/>
      <c r="C29" s="43" t="s">
        <v>7</v>
      </c>
      <c r="D29" s="43" t="s">
        <v>0</v>
      </c>
      <c r="E29" s="61" t="s">
        <v>1</v>
      </c>
      <c r="F29" s="61" t="s">
        <v>3</v>
      </c>
      <c r="G29" s="61" t="s">
        <v>118</v>
      </c>
      <c r="H29" s="61" t="s">
        <v>1</v>
      </c>
      <c r="I29" s="61" t="s">
        <v>3</v>
      </c>
      <c r="J29" s="61" t="s">
        <v>118</v>
      </c>
      <c r="K29" s="61" t="s">
        <v>1</v>
      </c>
      <c r="L29" s="61" t="s">
        <v>3</v>
      </c>
      <c r="M29" s="61" t="s">
        <v>118</v>
      </c>
      <c r="N29" s="61" t="s">
        <v>1</v>
      </c>
      <c r="O29" s="61" t="s">
        <v>3</v>
      </c>
      <c r="P29" s="61" t="s">
        <v>118</v>
      </c>
      <c r="Q29" s="60" t="s">
        <v>1</v>
      </c>
      <c r="R29" s="60" t="s">
        <v>3</v>
      </c>
      <c r="S29" s="41" t="s">
        <v>118</v>
      </c>
    </row>
    <row r="30" spans="1:19" x14ac:dyDescent="0.3">
      <c r="B30" s="11" t="s">
        <v>67</v>
      </c>
      <c r="C30" s="32">
        <f>+F23</f>
        <v>10145.5</v>
      </c>
      <c r="D30" s="32">
        <f>+G23</f>
        <v>9679.1880000000001</v>
      </c>
      <c r="E30" s="32"/>
      <c r="F30" s="32"/>
      <c r="G30" s="32"/>
      <c r="H30" s="32">
        <f>+H23</f>
        <v>10279.188</v>
      </c>
      <c r="I30" s="32">
        <f t="shared" ref="I30:J30" si="3">+I23</f>
        <v>10879.188</v>
      </c>
      <c r="J30" s="32">
        <f t="shared" si="3"/>
        <v>10879.188</v>
      </c>
      <c r="K30" s="34">
        <f>+H30</f>
        <v>10279.188</v>
      </c>
      <c r="L30" s="34">
        <f t="shared" ref="L30:M30" si="4">+I30</f>
        <v>10879.188</v>
      </c>
      <c r="M30" s="34">
        <f t="shared" si="4"/>
        <v>10879.188</v>
      </c>
      <c r="N30" s="34"/>
      <c r="O30" s="34"/>
      <c r="P30" s="34"/>
      <c r="Q30" s="35">
        <f>+K30</f>
        <v>10279.188</v>
      </c>
      <c r="R30" s="35">
        <f t="shared" ref="R30:S30" si="5">+L30</f>
        <v>10879.188</v>
      </c>
      <c r="S30" s="35">
        <f t="shared" si="5"/>
        <v>10879.188</v>
      </c>
    </row>
    <row r="31" spans="1:19" ht="40.200000000000003" x14ac:dyDescent="0.3">
      <c r="B31" s="6" t="s">
        <v>33</v>
      </c>
      <c r="C31" s="11"/>
      <c r="D31" s="11"/>
      <c r="E31" s="40">
        <f t="shared" ref="E31:J31" si="6">SUM(E30:E30)</f>
        <v>0</v>
      </c>
      <c r="F31" s="40">
        <f t="shared" si="6"/>
        <v>0</v>
      </c>
      <c r="G31" s="40">
        <f t="shared" si="6"/>
        <v>0</v>
      </c>
      <c r="H31" s="33">
        <f t="shared" si="6"/>
        <v>10279.188</v>
      </c>
      <c r="I31" s="33">
        <f t="shared" si="6"/>
        <v>10879.188</v>
      </c>
      <c r="J31" s="33">
        <f t="shared" si="6"/>
        <v>10879.188</v>
      </c>
      <c r="K31" s="33">
        <f>C31+E31+H31</f>
        <v>10279.188</v>
      </c>
      <c r="L31" s="33">
        <f>C31+F31+I31</f>
        <v>10879.188</v>
      </c>
      <c r="M31" s="33">
        <f>C31+G31+J31</f>
        <v>10879.188</v>
      </c>
      <c r="N31" s="43" t="s">
        <v>2</v>
      </c>
      <c r="O31" s="43" t="s">
        <v>2</v>
      </c>
      <c r="P31" s="43" t="s">
        <v>2</v>
      </c>
      <c r="Q31" s="41" t="s">
        <v>2</v>
      </c>
      <c r="R31" s="41" t="s">
        <v>2</v>
      </c>
      <c r="S31" s="41" t="s">
        <v>2</v>
      </c>
    </row>
    <row r="32" spans="1:19" ht="40.200000000000003" x14ac:dyDescent="0.3">
      <c r="B32" s="6" t="s">
        <v>23</v>
      </c>
      <c r="C32" s="11"/>
      <c r="D32" s="11"/>
      <c r="E32" s="40" t="s">
        <v>32</v>
      </c>
      <c r="F32" s="40" t="s">
        <v>32</v>
      </c>
      <c r="G32" s="40" t="s">
        <v>32</v>
      </c>
      <c r="H32" s="33" t="s">
        <v>32</v>
      </c>
      <c r="I32" s="33" t="s">
        <v>32</v>
      </c>
      <c r="J32" s="33" t="s">
        <v>32</v>
      </c>
      <c r="K32" s="33">
        <f>C32</f>
        <v>0</v>
      </c>
      <c r="L32" s="33">
        <f>C32</f>
        <v>0</v>
      </c>
      <c r="M32" s="33">
        <f>C32</f>
        <v>0</v>
      </c>
      <c r="N32" s="43" t="s">
        <v>2</v>
      </c>
      <c r="O32" s="43" t="s">
        <v>2</v>
      </c>
      <c r="P32" s="43" t="s">
        <v>2</v>
      </c>
      <c r="Q32" s="41" t="s">
        <v>2</v>
      </c>
      <c r="R32" s="41" t="s">
        <v>2</v>
      </c>
      <c r="S32" s="41" t="s">
        <v>2</v>
      </c>
    </row>
    <row r="33" spans="2:19" x14ac:dyDescent="0.3">
      <c r="B33" s="6" t="s">
        <v>24</v>
      </c>
      <c r="C33" s="34">
        <f>+C30</f>
        <v>10145.5</v>
      </c>
      <c r="D33" s="34">
        <f>+D30</f>
        <v>9679.1880000000001</v>
      </c>
      <c r="E33" s="40">
        <f>E31</f>
        <v>0</v>
      </c>
      <c r="F33" s="40">
        <f t="shared" ref="F33:J33" si="7">F31</f>
        <v>0</v>
      </c>
      <c r="G33" s="40">
        <f t="shared" si="7"/>
        <v>0</v>
      </c>
      <c r="H33" s="33">
        <f t="shared" si="7"/>
        <v>10279.188</v>
      </c>
      <c r="I33" s="33">
        <f t="shared" si="7"/>
        <v>10879.188</v>
      </c>
      <c r="J33" s="33">
        <f t="shared" si="7"/>
        <v>10879.188</v>
      </c>
      <c r="K33" s="33">
        <f>K31+K32</f>
        <v>10279.188</v>
      </c>
      <c r="L33" s="33">
        <f t="shared" ref="L33:M33" si="8">L31+L32</f>
        <v>10879.188</v>
      </c>
      <c r="M33" s="33">
        <f t="shared" si="8"/>
        <v>10879.188</v>
      </c>
      <c r="N33" s="43">
        <f>SUM(N30:N30)</f>
        <v>0</v>
      </c>
      <c r="O33" s="43">
        <f>SUM(O30:O30)</f>
        <v>0</v>
      </c>
      <c r="P33" s="43">
        <f>SUM(P30:P30)</f>
        <v>0</v>
      </c>
      <c r="Q33" s="36">
        <f>K33+N33</f>
        <v>10279.188</v>
      </c>
      <c r="R33" s="36">
        <f>L33+O33</f>
        <v>10879.188</v>
      </c>
      <c r="S33" s="36">
        <f>M33+P33</f>
        <v>10879.188</v>
      </c>
    </row>
  </sheetData>
  <mergeCells count="12">
    <mergeCell ref="Q28:S28"/>
    <mergeCell ref="B17:B18"/>
    <mergeCell ref="C17:C18"/>
    <mergeCell ref="D17:D18"/>
    <mergeCell ref="E17:E18"/>
    <mergeCell ref="F17:J17"/>
    <mergeCell ref="K17:K18"/>
    <mergeCell ref="B28:B29"/>
    <mergeCell ref="E28:G28"/>
    <mergeCell ref="H28:J28"/>
    <mergeCell ref="K28:M28"/>
    <mergeCell ref="N28:P28"/>
  </mergeCells>
  <dataValidations disablePrompts="1" count="3">
    <dataValidation type="custom" allowBlank="1" showInputMessage="1" showErrorMessage="1" sqref="N30:P30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3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16" workbookViewId="0">
      <selection activeCell="H21" sqref="H21:J21"/>
    </sheetView>
  </sheetViews>
  <sheetFormatPr defaultColWidth="8.88671875" defaultRowHeight="14.4" x14ac:dyDescent="0.3"/>
  <cols>
    <col min="1" max="1" width="8.88671875" style="22"/>
    <col min="2" max="3" width="27.109375" style="22" customWidth="1"/>
    <col min="4" max="4" width="35.109375" style="22" customWidth="1"/>
    <col min="5" max="5" width="27.33203125" style="22" customWidth="1"/>
    <col min="6" max="6" width="17" style="22" bestFit="1" customWidth="1"/>
    <col min="7" max="7" width="14" style="22" customWidth="1"/>
    <col min="8" max="8" width="11" style="22" bestFit="1" customWidth="1"/>
    <col min="9" max="9" width="10.6640625" style="22" bestFit="1" customWidth="1"/>
    <col min="10" max="10" width="11" style="22" bestFit="1" customWidth="1"/>
    <col min="11" max="11" width="25.6640625" style="22" customWidth="1"/>
    <col min="12" max="12" width="10.6640625" style="22" bestFit="1" customWidth="1"/>
    <col min="13" max="13" width="10.88671875" style="22" bestFit="1" customWidth="1"/>
    <col min="14" max="14" width="5.6640625" style="22" bestFit="1" customWidth="1"/>
    <col min="15" max="16" width="5.88671875" style="22" bestFit="1" customWidth="1"/>
    <col min="17" max="17" width="11.109375" style="22" bestFit="1" customWidth="1"/>
    <col min="18" max="18" width="10.6640625" style="22" bestFit="1" customWidth="1"/>
    <col min="19" max="19" width="10.88671875" style="22" bestFit="1" customWidth="1"/>
    <col min="20" max="20" width="8.88671875" style="22"/>
    <col min="21" max="21" width="31.6640625" style="22" bestFit="1" customWidth="1"/>
    <col min="22" max="22" width="9.88671875" style="22" bestFit="1" customWidth="1"/>
    <col min="23" max="16384" width="8.88671875" style="22"/>
  </cols>
  <sheetData>
    <row r="1" spans="1:23" s="24" customFormat="1" ht="16.2" x14ac:dyDescent="0.3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ht="15" x14ac:dyDescent="0.3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ht="15" x14ac:dyDescent="0.3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8" x14ac:dyDescent="0.3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18" x14ac:dyDescent="0.3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7" x14ac:dyDescent="0.3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>
        <v>2032</v>
      </c>
      <c r="H6" s="2"/>
      <c r="I6" s="2"/>
      <c r="J6" s="2"/>
    </row>
    <row r="7" spans="1:23" s="24" customFormat="1" ht="18" x14ac:dyDescent="0.3">
      <c r="B7" s="15" t="s">
        <v>41</v>
      </c>
      <c r="C7" s="10">
        <v>12006</v>
      </c>
      <c r="H7" s="2"/>
      <c r="I7" s="2"/>
      <c r="J7" s="2"/>
    </row>
    <row r="8" spans="1:23" s="24" customFormat="1" ht="79.2" x14ac:dyDescent="0.3">
      <c r="B8" s="15" t="s">
        <v>42</v>
      </c>
      <c r="C8" s="21" t="s">
        <v>95</v>
      </c>
      <c r="H8" s="2"/>
      <c r="I8" s="2"/>
      <c r="J8" s="2"/>
    </row>
    <row r="9" spans="1:23" s="24" customFormat="1" ht="18" x14ac:dyDescent="0.3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8" x14ac:dyDescent="0.3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8" x14ac:dyDescent="0.3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53.4" x14ac:dyDescent="0.3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290.39999999999998" x14ac:dyDescent="0.3">
      <c r="B13" s="29" t="s">
        <v>11</v>
      </c>
      <c r="C13" s="11" t="s">
        <v>99</v>
      </c>
      <c r="D13" s="11" t="s">
        <v>96</v>
      </c>
      <c r="E13" s="31" t="s">
        <v>100</v>
      </c>
      <c r="F13" s="27"/>
      <c r="G13" s="2"/>
      <c r="H13" s="2"/>
      <c r="I13" s="2"/>
      <c r="J13" s="27"/>
    </row>
    <row r="14" spans="1:23" s="24" customFormat="1" ht="18" x14ac:dyDescent="0.3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8" x14ac:dyDescent="0.3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8" x14ac:dyDescent="0.3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ht="22.95" customHeight="1" x14ac:dyDescent="0.3">
      <c r="B17" s="92" t="s">
        <v>49</v>
      </c>
      <c r="C17" s="92" t="s">
        <v>50</v>
      </c>
      <c r="D17" s="92" t="s">
        <v>51</v>
      </c>
      <c r="E17" s="92" t="s">
        <v>52</v>
      </c>
      <c r="F17" s="92" t="s">
        <v>53</v>
      </c>
      <c r="G17" s="92"/>
      <c r="H17" s="92"/>
      <c r="I17" s="92"/>
      <c r="J17" s="92"/>
      <c r="K17" s="92" t="s">
        <v>54</v>
      </c>
    </row>
    <row r="18" spans="1:19" s="24" customFormat="1" ht="30.6" customHeight="1" x14ac:dyDescent="0.3">
      <c r="B18" s="92"/>
      <c r="C18" s="92"/>
      <c r="D18" s="92"/>
      <c r="E18" s="92"/>
      <c r="F18" s="42" t="s">
        <v>116</v>
      </c>
      <c r="G18" s="42" t="s">
        <v>117</v>
      </c>
      <c r="H18" s="64" t="s">
        <v>1</v>
      </c>
      <c r="I18" s="64" t="s">
        <v>3</v>
      </c>
      <c r="J18" s="42" t="s">
        <v>118</v>
      </c>
      <c r="K18" s="92"/>
    </row>
    <row r="19" spans="1:19" s="24" customFormat="1" ht="105.6" x14ac:dyDescent="0.3">
      <c r="B19" s="11" t="s">
        <v>97</v>
      </c>
      <c r="C19" s="29" t="s">
        <v>65</v>
      </c>
      <c r="D19" s="29" t="s">
        <v>70</v>
      </c>
      <c r="E19" s="11" t="s">
        <v>101</v>
      </c>
      <c r="F19" s="30"/>
      <c r="G19" s="50"/>
      <c r="H19" s="30">
        <v>2878.9464000000003</v>
      </c>
      <c r="I19" s="30">
        <v>2878.9464000000003</v>
      </c>
      <c r="J19" s="30">
        <v>2878.9464000000003</v>
      </c>
      <c r="K19" s="30"/>
    </row>
    <row r="20" spans="1:19" s="24" customFormat="1" ht="145.19999999999999" x14ac:dyDescent="0.3">
      <c r="B20" s="11" t="s">
        <v>98</v>
      </c>
      <c r="C20" s="29" t="s">
        <v>65</v>
      </c>
      <c r="D20" s="29" t="s">
        <v>70</v>
      </c>
      <c r="E20" s="11" t="s">
        <v>102</v>
      </c>
      <c r="F20" s="30"/>
      <c r="G20" s="30"/>
      <c r="H20" s="30">
        <v>184.68</v>
      </c>
      <c r="I20" s="30">
        <v>184.68</v>
      </c>
      <c r="J20" s="30">
        <v>184.68</v>
      </c>
      <c r="K20" s="30"/>
    </row>
    <row r="21" spans="1:19" s="24" customFormat="1" x14ac:dyDescent="0.3">
      <c r="B21" s="12" t="s">
        <v>66</v>
      </c>
      <c r="C21" s="29" t="s">
        <v>65</v>
      </c>
      <c r="D21" s="29"/>
      <c r="E21" s="11"/>
      <c r="F21" s="30">
        <v>3063.6264000000001</v>
      </c>
      <c r="G21" s="50">
        <v>3063.6264000000001</v>
      </c>
      <c r="H21" s="30">
        <f t="shared" ref="H21:I21" si="0">SUM(H19:H20)</f>
        <v>3063.6264000000001</v>
      </c>
      <c r="I21" s="30">
        <f t="shared" si="0"/>
        <v>3063.6264000000001</v>
      </c>
      <c r="J21" s="30">
        <f>SUM(J19:J20)</f>
        <v>3063.6264000000001</v>
      </c>
      <c r="K21" s="30"/>
    </row>
    <row r="24" spans="1:19" ht="15" x14ac:dyDescent="0.35">
      <c r="A24" s="4" t="s">
        <v>19</v>
      </c>
    </row>
    <row r="26" spans="1:19" x14ac:dyDescent="0.3">
      <c r="B26" s="99" t="s">
        <v>55</v>
      </c>
      <c r="C26" s="62" t="s">
        <v>56</v>
      </c>
      <c r="D26" s="62" t="s">
        <v>57</v>
      </c>
      <c r="E26" s="87" t="s">
        <v>58</v>
      </c>
      <c r="F26" s="87"/>
      <c r="G26" s="87"/>
      <c r="H26" s="87" t="s">
        <v>59</v>
      </c>
      <c r="I26" s="87"/>
      <c r="J26" s="87"/>
      <c r="K26" s="87" t="s">
        <v>60</v>
      </c>
      <c r="L26" s="87"/>
      <c r="M26" s="87"/>
      <c r="N26" s="87" t="s">
        <v>61</v>
      </c>
      <c r="O26" s="87"/>
      <c r="P26" s="87"/>
      <c r="Q26" s="96" t="s">
        <v>62</v>
      </c>
      <c r="R26" s="96"/>
      <c r="S26" s="96"/>
    </row>
    <row r="27" spans="1:19" ht="26.4" x14ac:dyDescent="0.3">
      <c r="B27" s="99"/>
      <c r="C27" s="62" t="s">
        <v>7</v>
      </c>
      <c r="D27" s="62" t="s">
        <v>0</v>
      </c>
      <c r="E27" s="61" t="s">
        <v>1</v>
      </c>
      <c r="F27" s="61" t="s">
        <v>3</v>
      </c>
      <c r="G27" s="61" t="s">
        <v>118</v>
      </c>
      <c r="H27" s="61" t="s">
        <v>1</v>
      </c>
      <c r="I27" s="61" t="s">
        <v>3</v>
      </c>
      <c r="J27" s="61" t="s">
        <v>118</v>
      </c>
      <c r="K27" s="61" t="s">
        <v>1</v>
      </c>
      <c r="L27" s="61" t="s">
        <v>3</v>
      </c>
      <c r="M27" s="61" t="s">
        <v>118</v>
      </c>
      <c r="N27" s="61" t="s">
        <v>1</v>
      </c>
      <c r="O27" s="61" t="s">
        <v>3</v>
      </c>
      <c r="P27" s="61" t="s">
        <v>118</v>
      </c>
      <c r="Q27" s="60" t="s">
        <v>1</v>
      </c>
      <c r="R27" s="60" t="s">
        <v>3</v>
      </c>
      <c r="S27" s="60" t="s">
        <v>118</v>
      </c>
    </row>
    <row r="28" spans="1:19" x14ac:dyDescent="0.3">
      <c r="B28" s="11" t="s">
        <v>67</v>
      </c>
      <c r="C28" s="32">
        <f>+F21</f>
        <v>3063.6264000000001</v>
      </c>
      <c r="D28" s="32">
        <f>+G21</f>
        <v>3063.6264000000001</v>
      </c>
      <c r="E28" s="32"/>
      <c r="F28" s="32"/>
      <c r="G28" s="32"/>
      <c r="H28" s="32">
        <f>+H21</f>
        <v>3063.6264000000001</v>
      </c>
      <c r="I28" s="32">
        <f t="shared" ref="I28:J28" si="1">+I21</f>
        <v>3063.6264000000001</v>
      </c>
      <c r="J28" s="32">
        <f t="shared" si="1"/>
        <v>3063.6264000000001</v>
      </c>
      <c r="K28" s="34">
        <f>+H28</f>
        <v>3063.6264000000001</v>
      </c>
      <c r="L28" s="34">
        <f t="shared" ref="L28:M28" si="2">+I28</f>
        <v>3063.6264000000001</v>
      </c>
      <c r="M28" s="34">
        <f t="shared" si="2"/>
        <v>3063.6264000000001</v>
      </c>
      <c r="N28" s="34"/>
      <c r="O28" s="34"/>
      <c r="P28" s="34"/>
      <c r="Q28" s="35">
        <f>+K28</f>
        <v>3063.6264000000001</v>
      </c>
      <c r="R28" s="35">
        <f t="shared" ref="R28:S28" si="3">+L28</f>
        <v>3063.6264000000001</v>
      </c>
      <c r="S28" s="35">
        <f t="shared" si="3"/>
        <v>3063.6264000000001</v>
      </c>
    </row>
    <row r="29" spans="1:19" ht="40.200000000000003" x14ac:dyDescent="0.3">
      <c r="B29" s="6" t="s">
        <v>33</v>
      </c>
      <c r="C29" s="11"/>
      <c r="D29" s="11"/>
      <c r="E29" s="40">
        <f t="shared" ref="E29:J29" si="4">SUM(E28:E28)</f>
        <v>0</v>
      </c>
      <c r="F29" s="40">
        <f t="shared" si="4"/>
        <v>0</v>
      </c>
      <c r="G29" s="40">
        <f t="shared" si="4"/>
        <v>0</v>
      </c>
      <c r="H29" s="33">
        <f t="shared" si="4"/>
        <v>3063.6264000000001</v>
      </c>
      <c r="I29" s="33">
        <f t="shared" si="4"/>
        <v>3063.6264000000001</v>
      </c>
      <c r="J29" s="33">
        <f t="shared" si="4"/>
        <v>3063.6264000000001</v>
      </c>
      <c r="K29" s="33">
        <f>C29+E29+H29</f>
        <v>3063.6264000000001</v>
      </c>
      <c r="L29" s="33">
        <f>C29+F29+I29</f>
        <v>3063.6264000000001</v>
      </c>
      <c r="M29" s="33">
        <f>C29+G29+J29</f>
        <v>3063.6264000000001</v>
      </c>
      <c r="N29" s="43" t="s">
        <v>2</v>
      </c>
      <c r="O29" s="43" t="s">
        <v>2</v>
      </c>
      <c r="P29" s="43" t="s">
        <v>2</v>
      </c>
      <c r="Q29" s="41" t="s">
        <v>2</v>
      </c>
      <c r="R29" s="41" t="s">
        <v>2</v>
      </c>
      <c r="S29" s="41" t="s">
        <v>2</v>
      </c>
    </row>
    <row r="30" spans="1:19" ht="40.200000000000003" x14ac:dyDescent="0.3">
      <c r="B30" s="6" t="s">
        <v>23</v>
      </c>
      <c r="C30" s="11"/>
      <c r="D30" s="11"/>
      <c r="E30" s="40" t="s">
        <v>32</v>
      </c>
      <c r="F30" s="40" t="s">
        <v>32</v>
      </c>
      <c r="G30" s="40" t="s">
        <v>32</v>
      </c>
      <c r="H30" s="33" t="s">
        <v>32</v>
      </c>
      <c r="I30" s="33" t="s">
        <v>32</v>
      </c>
      <c r="J30" s="33" t="s">
        <v>32</v>
      </c>
      <c r="K30" s="33">
        <f>C30</f>
        <v>0</v>
      </c>
      <c r="L30" s="33">
        <f>C30</f>
        <v>0</v>
      </c>
      <c r="M30" s="33">
        <f>C30</f>
        <v>0</v>
      </c>
      <c r="N30" s="43" t="s">
        <v>2</v>
      </c>
      <c r="O30" s="43" t="s">
        <v>2</v>
      </c>
      <c r="P30" s="43" t="s">
        <v>2</v>
      </c>
      <c r="Q30" s="41" t="s">
        <v>2</v>
      </c>
      <c r="R30" s="41" t="s">
        <v>2</v>
      </c>
      <c r="S30" s="41" t="s">
        <v>2</v>
      </c>
    </row>
    <row r="31" spans="1:19" x14ac:dyDescent="0.3">
      <c r="B31" s="6" t="s">
        <v>24</v>
      </c>
      <c r="C31" s="34">
        <f>+C28</f>
        <v>3063.6264000000001</v>
      </c>
      <c r="D31" s="34">
        <f>+D28</f>
        <v>3063.6264000000001</v>
      </c>
      <c r="E31" s="40">
        <f>E29</f>
        <v>0</v>
      </c>
      <c r="F31" s="40">
        <f t="shared" ref="F31:J31" si="5">F29</f>
        <v>0</v>
      </c>
      <c r="G31" s="40">
        <f t="shared" si="5"/>
        <v>0</v>
      </c>
      <c r="H31" s="33">
        <f t="shared" si="5"/>
        <v>3063.6264000000001</v>
      </c>
      <c r="I31" s="33">
        <f t="shared" si="5"/>
        <v>3063.6264000000001</v>
      </c>
      <c r="J31" s="33">
        <f t="shared" si="5"/>
        <v>3063.6264000000001</v>
      </c>
      <c r="K31" s="33">
        <f>K29+K30</f>
        <v>3063.6264000000001</v>
      </c>
      <c r="L31" s="33">
        <f t="shared" ref="L31:M31" si="6">L29+L30</f>
        <v>3063.6264000000001</v>
      </c>
      <c r="M31" s="33">
        <f t="shared" si="6"/>
        <v>3063.6264000000001</v>
      </c>
      <c r="N31" s="43">
        <f>SUM(N28:N28)</f>
        <v>0</v>
      </c>
      <c r="O31" s="43">
        <f>SUM(O28:O28)</f>
        <v>0</v>
      </c>
      <c r="P31" s="43">
        <f>SUM(P28:P28)</f>
        <v>0</v>
      </c>
      <c r="Q31" s="36">
        <f>K31+N31</f>
        <v>3063.6264000000001</v>
      </c>
      <c r="R31" s="36">
        <f>L31+O31</f>
        <v>3063.6264000000001</v>
      </c>
      <c r="S31" s="36">
        <f>M31+P31</f>
        <v>3063.6264000000001</v>
      </c>
    </row>
  </sheetData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disablePrompts="1" count="3">
    <dataValidation type="list" allowBlank="1" showInputMessage="1" showErrorMessage="1" sqref="D21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28:P28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opLeftCell="A9" workbookViewId="0">
      <selection activeCell="C13" sqref="C13"/>
    </sheetView>
  </sheetViews>
  <sheetFormatPr defaultColWidth="8.88671875" defaultRowHeight="14.4" x14ac:dyDescent="0.3"/>
  <cols>
    <col min="1" max="1" width="8.88671875" style="22"/>
    <col min="2" max="3" width="27.109375" style="22" customWidth="1"/>
    <col min="4" max="4" width="35.109375" style="22" customWidth="1"/>
    <col min="5" max="5" width="37" style="22" customWidth="1"/>
    <col min="6" max="6" width="17" style="22" bestFit="1" customWidth="1"/>
    <col min="7" max="7" width="12.6640625" style="22" bestFit="1" customWidth="1"/>
    <col min="8" max="8" width="11" style="22" bestFit="1" customWidth="1"/>
    <col min="9" max="9" width="10.6640625" style="22" bestFit="1" customWidth="1"/>
    <col min="10" max="10" width="11" style="22" bestFit="1" customWidth="1"/>
    <col min="11" max="11" width="25.6640625" style="22" customWidth="1"/>
    <col min="12" max="12" width="10.6640625" style="22" bestFit="1" customWidth="1"/>
    <col min="13" max="13" width="10.88671875" style="22" bestFit="1" customWidth="1"/>
    <col min="14" max="14" width="5.6640625" style="22" bestFit="1" customWidth="1"/>
    <col min="15" max="16" width="5.88671875" style="22" bestFit="1" customWidth="1"/>
    <col min="17" max="17" width="11.109375" style="22" bestFit="1" customWidth="1"/>
    <col min="18" max="18" width="10.6640625" style="22" bestFit="1" customWidth="1"/>
    <col min="19" max="19" width="10.88671875" style="22" bestFit="1" customWidth="1"/>
    <col min="20" max="20" width="8.88671875" style="22"/>
    <col min="21" max="21" width="31.6640625" style="22" bestFit="1" customWidth="1"/>
    <col min="22" max="22" width="9.88671875" style="22" bestFit="1" customWidth="1"/>
    <col min="23" max="16384" width="8.88671875" style="22"/>
  </cols>
  <sheetData>
    <row r="1" spans="1:23" s="24" customFormat="1" ht="16.2" x14ac:dyDescent="0.3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ht="15" x14ac:dyDescent="0.3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ht="15" x14ac:dyDescent="0.3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8" x14ac:dyDescent="0.3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18" x14ac:dyDescent="0.3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7" x14ac:dyDescent="0.3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/>
      <c r="H6" s="2"/>
      <c r="I6" s="2"/>
      <c r="J6" s="2"/>
    </row>
    <row r="7" spans="1:23" s="24" customFormat="1" ht="18" x14ac:dyDescent="0.3">
      <c r="B7" s="15" t="s">
        <v>41</v>
      </c>
      <c r="C7" s="10">
        <v>12007</v>
      </c>
      <c r="H7" s="2"/>
      <c r="I7" s="2"/>
      <c r="J7" s="2"/>
    </row>
    <row r="8" spans="1:23" s="24" customFormat="1" ht="79.2" x14ac:dyDescent="0.3">
      <c r="B8" s="15" t="s">
        <v>42</v>
      </c>
      <c r="C8" s="21" t="s">
        <v>112</v>
      </c>
      <c r="H8" s="2"/>
      <c r="I8" s="2"/>
      <c r="J8" s="2"/>
    </row>
    <row r="9" spans="1:23" s="24" customFormat="1" ht="18" x14ac:dyDescent="0.3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8" x14ac:dyDescent="0.3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8" x14ac:dyDescent="0.3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53.4" x14ac:dyDescent="0.3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303.60000000000002" x14ac:dyDescent="0.3">
      <c r="B13" s="29" t="s">
        <v>14</v>
      </c>
      <c r="C13" s="11" t="s">
        <v>144</v>
      </c>
      <c r="D13" s="11" t="s">
        <v>111</v>
      </c>
      <c r="E13" s="31" t="s">
        <v>142</v>
      </c>
      <c r="F13" s="27"/>
      <c r="G13" s="2"/>
      <c r="H13" s="2"/>
      <c r="I13" s="2"/>
      <c r="J13" s="27"/>
    </row>
    <row r="14" spans="1:23" s="24" customFormat="1" ht="18" x14ac:dyDescent="0.3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8" x14ac:dyDescent="0.3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8" x14ac:dyDescent="0.3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ht="22.95" customHeight="1" x14ac:dyDescent="0.3">
      <c r="B17" s="92" t="s">
        <v>49</v>
      </c>
      <c r="C17" s="92" t="s">
        <v>50</v>
      </c>
      <c r="D17" s="92" t="s">
        <v>51</v>
      </c>
      <c r="E17" s="92" t="s">
        <v>52</v>
      </c>
      <c r="F17" s="92" t="s">
        <v>53</v>
      </c>
      <c r="G17" s="92"/>
      <c r="H17" s="92"/>
      <c r="I17" s="92"/>
      <c r="J17" s="92"/>
      <c r="K17" s="92" t="s">
        <v>54</v>
      </c>
    </row>
    <row r="18" spans="1:19" s="24" customFormat="1" ht="35.25" customHeight="1" x14ac:dyDescent="0.3">
      <c r="B18" s="92"/>
      <c r="C18" s="92"/>
      <c r="D18" s="92"/>
      <c r="E18" s="92"/>
      <c r="F18" s="42" t="s">
        <v>116</v>
      </c>
      <c r="G18" s="42" t="s">
        <v>117</v>
      </c>
      <c r="H18" s="64" t="s">
        <v>1</v>
      </c>
      <c r="I18" s="64" t="s">
        <v>3</v>
      </c>
      <c r="J18" s="64" t="s">
        <v>118</v>
      </c>
      <c r="K18" s="92"/>
    </row>
    <row r="19" spans="1:19" s="24" customFormat="1" x14ac:dyDescent="0.3">
      <c r="B19" s="12" t="s">
        <v>66</v>
      </c>
      <c r="C19" s="29" t="s">
        <v>65</v>
      </c>
      <c r="D19" s="29"/>
      <c r="E19" s="11"/>
      <c r="F19" s="30">
        <v>165.42</v>
      </c>
      <c r="G19" s="50">
        <v>1400</v>
      </c>
      <c r="H19" s="30">
        <v>652</v>
      </c>
      <c r="I19" s="30">
        <v>648.5</v>
      </c>
      <c r="J19" s="30">
        <v>615.79999999999995</v>
      </c>
      <c r="K19" s="30"/>
    </row>
    <row r="22" spans="1:19" ht="15" x14ac:dyDescent="0.35">
      <c r="A22" s="4" t="s">
        <v>19</v>
      </c>
    </row>
    <row r="24" spans="1:19" ht="53.25" customHeight="1" x14ac:dyDescent="0.3">
      <c r="B24" s="99" t="s">
        <v>55</v>
      </c>
      <c r="C24" s="62" t="s">
        <v>56</v>
      </c>
      <c r="D24" s="62" t="s">
        <v>57</v>
      </c>
      <c r="E24" s="87" t="s">
        <v>58</v>
      </c>
      <c r="F24" s="87"/>
      <c r="G24" s="87"/>
      <c r="H24" s="87" t="s">
        <v>59</v>
      </c>
      <c r="I24" s="87"/>
      <c r="J24" s="87"/>
      <c r="K24" s="87" t="s">
        <v>60</v>
      </c>
      <c r="L24" s="87"/>
      <c r="M24" s="87"/>
      <c r="N24" s="87" t="s">
        <v>61</v>
      </c>
      <c r="O24" s="87"/>
      <c r="P24" s="87"/>
      <c r="Q24" s="96" t="s">
        <v>62</v>
      </c>
      <c r="R24" s="96"/>
      <c r="S24" s="96"/>
    </row>
    <row r="25" spans="1:19" ht="26.4" x14ac:dyDescent="0.3">
      <c r="B25" s="99"/>
      <c r="C25" s="62" t="s">
        <v>7</v>
      </c>
      <c r="D25" s="62" t="s">
        <v>0</v>
      </c>
      <c r="E25" s="61" t="s">
        <v>1</v>
      </c>
      <c r="F25" s="61" t="s">
        <v>3</v>
      </c>
      <c r="G25" s="61" t="s">
        <v>118</v>
      </c>
      <c r="H25" s="61" t="s">
        <v>1</v>
      </c>
      <c r="I25" s="61" t="s">
        <v>3</v>
      </c>
      <c r="J25" s="61" t="s">
        <v>118</v>
      </c>
      <c r="K25" s="61" t="s">
        <v>1</v>
      </c>
      <c r="L25" s="61" t="s">
        <v>3</v>
      </c>
      <c r="M25" s="61" t="s">
        <v>118</v>
      </c>
      <c r="N25" s="61" t="s">
        <v>1</v>
      </c>
      <c r="O25" s="61" t="s">
        <v>3</v>
      </c>
      <c r="P25" s="61" t="s">
        <v>118</v>
      </c>
      <c r="Q25" s="60" t="s">
        <v>1</v>
      </c>
      <c r="R25" s="60" t="s">
        <v>3</v>
      </c>
      <c r="S25" s="60" t="s">
        <v>118</v>
      </c>
    </row>
    <row r="26" spans="1:19" x14ac:dyDescent="0.3">
      <c r="B26" s="11" t="s">
        <v>67</v>
      </c>
      <c r="C26" s="32">
        <f>+F19</f>
        <v>165.42</v>
      </c>
      <c r="D26" s="32">
        <f>+G19</f>
        <v>1400</v>
      </c>
      <c r="E26" s="32"/>
      <c r="F26" s="32"/>
      <c r="G26" s="32"/>
      <c r="H26" s="32">
        <f>+H19</f>
        <v>652</v>
      </c>
      <c r="I26" s="32">
        <f t="shared" ref="I26:J26" si="0">+I19</f>
        <v>648.5</v>
      </c>
      <c r="J26" s="32">
        <f t="shared" si="0"/>
        <v>615.79999999999995</v>
      </c>
      <c r="K26" s="34">
        <f>+H26</f>
        <v>652</v>
      </c>
      <c r="L26" s="34">
        <f t="shared" ref="L26:M26" si="1">+I26</f>
        <v>648.5</v>
      </c>
      <c r="M26" s="34">
        <f t="shared" si="1"/>
        <v>615.79999999999995</v>
      </c>
      <c r="N26" s="34"/>
      <c r="O26" s="34"/>
      <c r="P26" s="34"/>
      <c r="Q26" s="35">
        <f>+K26</f>
        <v>652</v>
      </c>
      <c r="R26" s="35">
        <f t="shared" ref="R26:S26" si="2">+L26</f>
        <v>648.5</v>
      </c>
      <c r="S26" s="35">
        <f t="shared" si="2"/>
        <v>615.79999999999995</v>
      </c>
    </row>
    <row r="27" spans="1:19" ht="40.200000000000003" x14ac:dyDescent="0.3">
      <c r="B27" s="6" t="s">
        <v>33</v>
      </c>
      <c r="C27" s="11"/>
      <c r="D27" s="11"/>
      <c r="E27" s="40">
        <f t="shared" ref="E27:J27" si="3">SUM(E26:E26)</f>
        <v>0</v>
      </c>
      <c r="F27" s="40">
        <f t="shared" si="3"/>
        <v>0</v>
      </c>
      <c r="G27" s="40">
        <f t="shared" si="3"/>
        <v>0</v>
      </c>
      <c r="H27" s="33">
        <f t="shared" si="3"/>
        <v>652</v>
      </c>
      <c r="I27" s="33">
        <f t="shared" si="3"/>
        <v>648.5</v>
      </c>
      <c r="J27" s="33">
        <f t="shared" si="3"/>
        <v>615.79999999999995</v>
      </c>
      <c r="K27" s="33">
        <f>C27+E27+H27</f>
        <v>652</v>
      </c>
      <c r="L27" s="33">
        <f>C27+F27+I27</f>
        <v>648.5</v>
      </c>
      <c r="M27" s="33">
        <f>C27+G27+J27</f>
        <v>615.79999999999995</v>
      </c>
      <c r="N27" s="43" t="s">
        <v>2</v>
      </c>
      <c r="O27" s="43" t="s">
        <v>2</v>
      </c>
      <c r="P27" s="43" t="s">
        <v>2</v>
      </c>
      <c r="Q27" s="41" t="s">
        <v>2</v>
      </c>
      <c r="R27" s="41" t="s">
        <v>2</v>
      </c>
      <c r="S27" s="41" t="s">
        <v>2</v>
      </c>
    </row>
    <row r="28" spans="1:19" ht="40.200000000000003" x14ac:dyDescent="0.3">
      <c r="B28" s="6" t="s">
        <v>23</v>
      </c>
      <c r="C28" s="11"/>
      <c r="D28" s="11"/>
      <c r="E28" s="40" t="s">
        <v>32</v>
      </c>
      <c r="F28" s="40" t="s">
        <v>32</v>
      </c>
      <c r="G28" s="40" t="s">
        <v>32</v>
      </c>
      <c r="H28" s="33" t="s">
        <v>32</v>
      </c>
      <c r="I28" s="33" t="s">
        <v>32</v>
      </c>
      <c r="J28" s="33" t="s">
        <v>32</v>
      </c>
      <c r="K28" s="33">
        <f>C28</f>
        <v>0</v>
      </c>
      <c r="L28" s="33">
        <f>C28</f>
        <v>0</v>
      </c>
      <c r="M28" s="33">
        <f>C28</f>
        <v>0</v>
      </c>
      <c r="N28" s="43" t="s">
        <v>2</v>
      </c>
      <c r="O28" s="43" t="s">
        <v>2</v>
      </c>
      <c r="P28" s="43" t="s">
        <v>2</v>
      </c>
      <c r="Q28" s="41" t="s">
        <v>2</v>
      </c>
      <c r="R28" s="41" t="s">
        <v>2</v>
      </c>
      <c r="S28" s="41" t="s">
        <v>2</v>
      </c>
    </row>
    <row r="29" spans="1:19" x14ac:dyDescent="0.3">
      <c r="B29" s="6" t="s">
        <v>24</v>
      </c>
      <c r="C29" s="34">
        <f>+C26</f>
        <v>165.42</v>
      </c>
      <c r="D29" s="34">
        <f>+D26</f>
        <v>1400</v>
      </c>
      <c r="E29" s="40">
        <f>E27</f>
        <v>0</v>
      </c>
      <c r="F29" s="40">
        <f t="shared" ref="F29:J29" si="4">F27</f>
        <v>0</v>
      </c>
      <c r="G29" s="40">
        <f t="shared" si="4"/>
        <v>0</v>
      </c>
      <c r="H29" s="33">
        <f t="shared" si="4"/>
        <v>652</v>
      </c>
      <c r="I29" s="33">
        <f t="shared" si="4"/>
        <v>648.5</v>
      </c>
      <c r="J29" s="33">
        <f t="shared" si="4"/>
        <v>615.79999999999995</v>
      </c>
      <c r="K29" s="33">
        <f>K27+K28</f>
        <v>652</v>
      </c>
      <c r="L29" s="33">
        <f t="shared" ref="L29:M29" si="5">L27+L28</f>
        <v>648.5</v>
      </c>
      <c r="M29" s="33">
        <f t="shared" si="5"/>
        <v>615.79999999999995</v>
      </c>
      <c r="N29" s="43">
        <f>SUM(N26:N26)</f>
        <v>0</v>
      </c>
      <c r="O29" s="43">
        <f>SUM(O26:O26)</f>
        <v>0</v>
      </c>
      <c r="P29" s="43">
        <f>SUM(P26:P26)</f>
        <v>0</v>
      </c>
      <c r="Q29" s="36">
        <f>K29+N29</f>
        <v>652</v>
      </c>
      <c r="R29" s="36">
        <f>L29+O29</f>
        <v>648.5</v>
      </c>
      <c r="S29" s="36">
        <f>M29+P29</f>
        <v>615.79999999999995</v>
      </c>
    </row>
  </sheetData>
  <mergeCells count="12">
    <mergeCell ref="Q24:S24"/>
    <mergeCell ref="B17:B18"/>
    <mergeCell ref="C17:C18"/>
    <mergeCell ref="D17:D18"/>
    <mergeCell ref="E17:E18"/>
    <mergeCell ref="F17:J17"/>
    <mergeCell ref="K17:K18"/>
    <mergeCell ref="B24:B25"/>
    <mergeCell ref="E24:G24"/>
    <mergeCell ref="H24:J24"/>
    <mergeCell ref="K24:M24"/>
    <mergeCell ref="N24:P24"/>
  </mergeCells>
  <dataValidations count="3">
    <dataValidation type="custom" allowBlank="1" showInputMessage="1" showErrorMessage="1" sqref="N26:P26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opLeftCell="A4" workbookViewId="0">
      <selection activeCell="C13" sqref="C13"/>
    </sheetView>
  </sheetViews>
  <sheetFormatPr defaultColWidth="8.88671875" defaultRowHeight="14.4" x14ac:dyDescent="0.3"/>
  <cols>
    <col min="1" max="1" width="8.88671875" style="22"/>
    <col min="2" max="3" width="27.109375" style="22" customWidth="1"/>
    <col min="4" max="4" width="35.109375" style="22" customWidth="1"/>
    <col min="5" max="5" width="37.5546875" style="22" customWidth="1"/>
    <col min="6" max="6" width="17" style="22" bestFit="1" customWidth="1"/>
    <col min="7" max="7" width="12.6640625" style="22" bestFit="1" customWidth="1"/>
    <col min="8" max="8" width="11" style="22" bestFit="1" customWidth="1"/>
    <col min="9" max="9" width="10.6640625" style="22" bestFit="1" customWidth="1"/>
    <col min="10" max="10" width="11" style="22" bestFit="1" customWidth="1"/>
    <col min="11" max="11" width="25.6640625" style="22" customWidth="1"/>
    <col min="12" max="12" width="10.6640625" style="22" bestFit="1" customWidth="1"/>
    <col min="13" max="13" width="10.88671875" style="22" bestFit="1" customWidth="1"/>
    <col min="14" max="14" width="5.6640625" style="22" bestFit="1" customWidth="1"/>
    <col min="15" max="16" width="5.88671875" style="22" bestFit="1" customWidth="1"/>
    <col min="17" max="17" width="11.109375" style="22" bestFit="1" customWidth="1"/>
    <col min="18" max="18" width="10.6640625" style="22" bestFit="1" customWidth="1"/>
    <col min="19" max="19" width="10.88671875" style="22" bestFit="1" customWidth="1"/>
    <col min="20" max="20" width="8.88671875" style="22"/>
    <col min="21" max="21" width="31.6640625" style="22" bestFit="1" customWidth="1"/>
    <col min="22" max="22" width="9.88671875" style="22" bestFit="1" customWidth="1"/>
    <col min="23" max="16384" width="8.88671875" style="22"/>
  </cols>
  <sheetData>
    <row r="1" spans="1:23" s="24" customFormat="1" ht="16.2" x14ac:dyDescent="0.3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ht="15" x14ac:dyDescent="0.3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ht="15" x14ac:dyDescent="0.3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8" x14ac:dyDescent="0.3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18" x14ac:dyDescent="0.3">
      <c r="B5" s="15" t="s">
        <v>39</v>
      </c>
      <c r="C5" s="21">
        <f>+'սոց նպաստներ'!C5</f>
        <v>1205</v>
      </c>
      <c r="E5" s="15" t="s">
        <v>43</v>
      </c>
      <c r="F5" s="23" t="s">
        <v>68</v>
      </c>
      <c r="H5" s="2"/>
      <c r="I5" s="2"/>
      <c r="J5" s="2"/>
    </row>
    <row r="6" spans="1:23" s="24" customFormat="1" ht="27" x14ac:dyDescent="0.3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/>
      <c r="H6" s="2"/>
      <c r="I6" s="2"/>
      <c r="J6" s="2"/>
    </row>
    <row r="7" spans="1:23" s="24" customFormat="1" ht="18" x14ac:dyDescent="0.3">
      <c r="B7" s="15" t="s">
        <v>41</v>
      </c>
      <c r="C7" s="10">
        <v>12012</v>
      </c>
      <c r="H7" s="2"/>
      <c r="I7" s="2"/>
      <c r="J7" s="2"/>
    </row>
    <row r="8" spans="1:23" s="24" customFormat="1" ht="39.6" x14ac:dyDescent="0.3">
      <c r="B8" s="15" t="s">
        <v>42</v>
      </c>
      <c r="C8" s="21" t="s">
        <v>110</v>
      </c>
      <c r="H8" s="2"/>
      <c r="I8" s="2"/>
      <c r="J8" s="2"/>
    </row>
    <row r="9" spans="1:23" s="24" customFormat="1" ht="18" x14ac:dyDescent="0.3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8" x14ac:dyDescent="0.3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8" x14ac:dyDescent="0.3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53.4" x14ac:dyDescent="0.3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250.8" x14ac:dyDescent="0.3">
      <c r="B13" s="29" t="s">
        <v>14</v>
      </c>
      <c r="C13" s="11" t="s">
        <v>144</v>
      </c>
      <c r="D13" s="11" t="s">
        <v>111</v>
      </c>
      <c r="E13" s="31" t="s">
        <v>143</v>
      </c>
      <c r="F13" s="27"/>
      <c r="G13" s="2"/>
      <c r="H13" s="2"/>
      <c r="I13" s="2"/>
      <c r="J13" s="27"/>
    </row>
    <row r="14" spans="1:23" s="24" customFormat="1" ht="18" x14ac:dyDescent="0.3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8" x14ac:dyDescent="0.3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8" x14ac:dyDescent="0.3">
      <c r="B16" s="5"/>
      <c r="C16" s="2"/>
      <c r="D16" s="2"/>
      <c r="E16" s="2"/>
      <c r="F16" s="2"/>
      <c r="G16" s="2"/>
      <c r="H16" s="2"/>
      <c r="I16" s="2"/>
      <c r="J16" s="27"/>
    </row>
    <row r="17" spans="1:19" s="24" customFormat="1" x14ac:dyDescent="0.3">
      <c r="B17" s="92" t="s">
        <v>49</v>
      </c>
      <c r="C17" s="92" t="s">
        <v>50</v>
      </c>
      <c r="D17" s="92" t="s">
        <v>51</v>
      </c>
      <c r="E17" s="92" t="s">
        <v>52</v>
      </c>
      <c r="F17" s="92" t="s">
        <v>53</v>
      </c>
      <c r="G17" s="92"/>
      <c r="H17" s="92"/>
      <c r="I17" s="92"/>
      <c r="J17" s="92"/>
      <c r="K17" s="92" t="s">
        <v>54</v>
      </c>
    </row>
    <row r="18" spans="1:19" s="24" customFormat="1" ht="39.6" x14ac:dyDescent="0.3">
      <c r="B18" s="92"/>
      <c r="C18" s="92"/>
      <c r="D18" s="92"/>
      <c r="E18" s="92"/>
      <c r="F18" s="42" t="s">
        <v>116</v>
      </c>
      <c r="G18" s="42" t="s">
        <v>117</v>
      </c>
      <c r="H18" s="64" t="s">
        <v>1</v>
      </c>
      <c r="I18" s="64" t="s">
        <v>3</v>
      </c>
      <c r="J18" s="42" t="s">
        <v>118</v>
      </c>
      <c r="K18" s="92"/>
    </row>
    <row r="19" spans="1:19" s="24" customFormat="1" x14ac:dyDescent="0.3">
      <c r="B19" s="12" t="s">
        <v>66</v>
      </c>
      <c r="C19" s="29" t="s">
        <v>65</v>
      </c>
      <c r="D19" s="29"/>
      <c r="E19" s="11"/>
      <c r="F19" s="45">
        <v>80.67</v>
      </c>
      <c r="G19" s="51">
        <v>200.6</v>
      </c>
      <c r="H19" s="45">
        <v>77.7</v>
      </c>
      <c r="I19" s="45">
        <v>31.5</v>
      </c>
      <c r="J19" s="45">
        <v>0.4</v>
      </c>
      <c r="K19" s="30"/>
    </row>
    <row r="22" spans="1:19" ht="15" x14ac:dyDescent="0.35">
      <c r="A22" s="4" t="s">
        <v>19</v>
      </c>
    </row>
    <row r="24" spans="1:19" x14ac:dyDescent="0.3">
      <c r="B24" s="99" t="s">
        <v>55</v>
      </c>
      <c r="C24" s="62" t="s">
        <v>56</v>
      </c>
      <c r="D24" s="62" t="s">
        <v>57</v>
      </c>
      <c r="E24" s="87" t="s">
        <v>58</v>
      </c>
      <c r="F24" s="87"/>
      <c r="G24" s="87"/>
      <c r="H24" s="87" t="s">
        <v>59</v>
      </c>
      <c r="I24" s="87"/>
      <c r="J24" s="87"/>
      <c r="K24" s="87" t="s">
        <v>60</v>
      </c>
      <c r="L24" s="87"/>
      <c r="M24" s="87"/>
      <c r="N24" s="87" t="s">
        <v>61</v>
      </c>
      <c r="O24" s="87"/>
      <c r="P24" s="87"/>
      <c r="Q24" s="96" t="s">
        <v>62</v>
      </c>
      <c r="R24" s="96"/>
      <c r="S24" s="96"/>
    </row>
    <row r="25" spans="1:19" ht="26.4" x14ac:dyDescent="0.3">
      <c r="B25" s="99"/>
      <c r="C25" s="62" t="s">
        <v>7</v>
      </c>
      <c r="D25" s="62" t="s">
        <v>0</v>
      </c>
      <c r="E25" s="61" t="s">
        <v>1</v>
      </c>
      <c r="F25" s="61" t="s">
        <v>3</v>
      </c>
      <c r="G25" s="61" t="s">
        <v>118</v>
      </c>
      <c r="H25" s="61" t="s">
        <v>1</v>
      </c>
      <c r="I25" s="61" t="s">
        <v>3</v>
      </c>
      <c r="J25" s="61" t="s">
        <v>118</v>
      </c>
      <c r="K25" s="61" t="s">
        <v>1</v>
      </c>
      <c r="L25" s="61" t="s">
        <v>3</v>
      </c>
      <c r="M25" s="61" t="s">
        <v>118</v>
      </c>
      <c r="N25" s="61" t="s">
        <v>1</v>
      </c>
      <c r="O25" s="61" t="s">
        <v>3</v>
      </c>
      <c r="P25" s="61" t="s">
        <v>118</v>
      </c>
      <c r="Q25" s="60" t="s">
        <v>1</v>
      </c>
      <c r="R25" s="60" t="s">
        <v>3</v>
      </c>
      <c r="S25" s="60" t="s">
        <v>118</v>
      </c>
    </row>
    <row r="26" spans="1:19" x14ac:dyDescent="0.3">
      <c r="B26" s="11" t="s">
        <v>67</v>
      </c>
      <c r="C26" s="32">
        <f>+F19</f>
        <v>80.67</v>
      </c>
      <c r="D26" s="32">
        <f>+G19</f>
        <v>200.6</v>
      </c>
      <c r="E26" s="32"/>
      <c r="F26" s="32"/>
      <c r="G26" s="32"/>
      <c r="H26" s="32">
        <f>+H19</f>
        <v>77.7</v>
      </c>
      <c r="I26" s="32">
        <f t="shared" ref="I26:J26" si="0">+I19</f>
        <v>31.5</v>
      </c>
      <c r="J26" s="68">
        <f t="shared" si="0"/>
        <v>0.4</v>
      </c>
      <c r="K26" s="34">
        <f>+H26</f>
        <v>77.7</v>
      </c>
      <c r="L26" s="34">
        <f t="shared" ref="L26:M26" si="1">+I26</f>
        <v>31.5</v>
      </c>
      <c r="M26" s="69">
        <f t="shared" si="1"/>
        <v>0.4</v>
      </c>
      <c r="N26" s="34"/>
      <c r="O26" s="34"/>
      <c r="P26" s="34"/>
      <c r="Q26" s="35">
        <f>+K26</f>
        <v>77.7</v>
      </c>
      <c r="R26" s="35">
        <f t="shared" ref="R26:S26" si="2">+L26</f>
        <v>31.5</v>
      </c>
      <c r="S26" s="71">
        <f t="shared" si="2"/>
        <v>0.4</v>
      </c>
    </row>
    <row r="27" spans="1:19" ht="40.200000000000003" x14ac:dyDescent="0.3">
      <c r="B27" s="6" t="s">
        <v>33</v>
      </c>
      <c r="C27" s="11"/>
      <c r="D27" s="11"/>
      <c r="E27" s="40">
        <f t="shared" ref="E27:J27" si="3">SUM(E26:E26)</f>
        <v>0</v>
      </c>
      <c r="F27" s="40">
        <f t="shared" si="3"/>
        <v>0</v>
      </c>
      <c r="G27" s="40">
        <f t="shared" si="3"/>
        <v>0</v>
      </c>
      <c r="H27" s="33">
        <f t="shared" si="3"/>
        <v>77.7</v>
      </c>
      <c r="I27" s="33">
        <f t="shared" si="3"/>
        <v>31.5</v>
      </c>
      <c r="J27" s="33">
        <f t="shared" si="3"/>
        <v>0.4</v>
      </c>
      <c r="K27" s="33">
        <f>C27+E27+H27</f>
        <v>77.7</v>
      </c>
      <c r="L27" s="33">
        <f>C27+F27+I27</f>
        <v>31.5</v>
      </c>
      <c r="M27" s="33">
        <f>C27+G27+J27</f>
        <v>0.4</v>
      </c>
      <c r="N27" s="43" t="s">
        <v>2</v>
      </c>
      <c r="O27" s="43" t="s">
        <v>2</v>
      </c>
      <c r="P27" s="43" t="s">
        <v>2</v>
      </c>
      <c r="Q27" s="41" t="s">
        <v>2</v>
      </c>
      <c r="R27" s="41" t="s">
        <v>2</v>
      </c>
      <c r="S27" s="41" t="s">
        <v>2</v>
      </c>
    </row>
    <row r="28" spans="1:19" ht="40.200000000000003" x14ac:dyDescent="0.3">
      <c r="B28" s="6" t="s">
        <v>23</v>
      </c>
      <c r="C28" s="11"/>
      <c r="D28" s="11"/>
      <c r="E28" s="40" t="s">
        <v>32</v>
      </c>
      <c r="F28" s="40" t="s">
        <v>32</v>
      </c>
      <c r="G28" s="40" t="s">
        <v>32</v>
      </c>
      <c r="H28" s="33" t="s">
        <v>32</v>
      </c>
      <c r="I28" s="33" t="s">
        <v>32</v>
      </c>
      <c r="J28" s="33" t="s">
        <v>32</v>
      </c>
      <c r="K28" s="33">
        <f>C28</f>
        <v>0</v>
      </c>
      <c r="L28" s="33">
        <f>C28</f>
        <v>0</v>
      </c>
      <c r="M28" s="33">
        <f>C28</f>
        <v>0</v>
      </c>
      <c r="N28" s="43" t="s">
        <v>2</v>
      </c>
      <c r="O28" s="43" t="s">
        <v>2</v>
      </c>
      <c r="P28" s="43" t="s">
        <v>2</v>
      </c>
      <c r="Q28" s="41" t="s">
        <v>2</v>
      </c>
      <c r="R28" s="41" t="s">
        <v>2</v>
      </c>
      <c r="S28" s="41" t="s">
        <v>2</v>
      </c>
    </row>
    <row r="29" spans="1:19" x14ac:dyDescent="0.3">
      <c r="B29" s="6" t="s">
        <v>24</v>
      </c>
      <c r="C29" s="34">
        <f>+C26</f>
        <v>80.67</v>
      </c>
      <c r="D29" s="34">
        <f>+D26</f>
        <v>200.6</v>
      </c>
      <c r="E29" s="40">
        <f>E27</f>
        <v>0</v>
      </c>
      <c r="F29" s="40">
        <f t="shared" ref="F29:J29" si="4">F27</f>
        <v>0</v>
      </c>
      <c r="G29" s="40">
        <f t="shared" si="4"/>
        <v>0</v>
      </c>
      <c r="H29" s="33">
        <f t="shared" si="4"/>
        <v>77.7</v>
      </c>
      <c r="I29" s="33">
        <f t="shared" si="4"/>
        <v>31.5</v>
      </c>
      <c r="J29" s="70">
        <f t="shared" si="4"/>
        <v>0.4</v>
      </c>
      <c r="K29" s="33">
        <f>K27+K28</f>
        <v>77.7</v>
      </c>
      <c r="L29" s="33">
        <f>L27+L28</f>
        <v>31.5</v>
      </c>
      <c r="M29" s="70">
        <f t="shared" ref="M29" si="5">M27+M28</f>
        <v>0.4</v>
      </c>
      <c r="N29" s="43">
        <f>SUM(N26:N26)</f>
        <v>0</v>
      </c>
      <c r="O29" s="43">
        <f>SUM(O26:O26)</f>
        <v>0</v>
      </c>
      <c r="P29" s="43">
        <f>SUM(P26:P26)</f>
        <v>0</v>
      </c>
      <c r="Q29" s="36">
        <f>K29+N29</f>
        <v>77.7</v>
      </c>
      <c r="R29" s="36">
        <f>L29+O29</f>
        <v>31.5</v>
      </c>
      <c r="S29" s="72">
        <f>M29+P29</f>
        <v>0.4</v>
      </c>
    </row>
  </sheetData>
  <mergeCells count="12">
    <mergeCell ref="Q24:S24"/>
    <mergeCell ref="B17:B18"/>
    <mergeCell ref="C17:C18"/>
    <mergeCell ref="D17:D18"/>
    <mergeCell ref="E17:E18"/>
    <mergeCell ref="F17:J17"/>
    <mergeCell ref="K17:K18"/>
    <mergeCell ref="B24:B25"/>
    <mergeCell ref="E24:G24"/>
    <mergeCell ref="H24:J24"/>
    <mergeCell ref="K24:M24"/>
    <mergeCell ref="N24:P24"/>
  </mergeCells>
  <dataValidations count="3">
    <dataValidation type="list" allowBlank="1" showInputMessage="1" showErrorMessage="1" sqref="D19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26:P26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topLeftCell="A19" zoomScaleNormal="100" workbookViewId="0">
      <selection activeCell="J20" sqref="J20"/>
    </sheetView>
  </sheetViews>
  <sheetFormatPr defaultColWidth="8.88671875" defaultRowHeight="14.4" x14ac:dyDescent="0.3"/>
  <cols>
    <col min="1" max="1" width="8.88671875" style="22"/>
    <col min="2" max="3" width="27.109375" style="22" customWidth="1"/>
    <col min="4" max="4" width="31.6640625" style="22" customWidth="1"/>
    <col min="5" max="5" width="27.33203125" style="22" customWidth="1"/>
    <col min="6" max="6" width="17" style="22" bestFit="1" customWidth="1"/>
    <col min="7" max="7" width="14.6640625" style="22" customWidth="1"/>
    <col min="8" max="8" width="12" style="22" bestFit="1" customWidth="1"/>
    <col min="9" max="9" width="12.33203125" style="22" customWidth="1"/>
    <col min="10" max="10" width="11" style="22" bestFit="1" customWidth="1"/>
    <col min="11" max="11" width="34.6640625" style="22" customWidth="1"/>
    <col min="12" max="12" width="12.6640625" style="22" customWidth="1"/>
    <col min="13" max="13" width="11.88671875" style="22" customWidth="1"/>
    <col min="14" max="14" width="5.6640625" style="22" bestFit="1" customWidth="1"/>
    <col min="15" max="16" width="5.88671875" style="22" bestFit="1" customWidth="1"/>
    <col min="17" max="17" width="11.109375" style="22" bestFit="1" customWidth="1"/>
    <col min="18" max="18" width="10.6640625" style="22" bestFit="1" customWidth="1"/>
    <col min="19" max="19" width="10.88671875" style="22" bestFit="1" customWidth="1"/>
    <col min="20" max="20" width="8.88671875" style="22"/>
    <col min="21" max="21" width="31.6640625" style="22" bestFit="1" customWidth="1"/>
    <col min="22" max="22" width="9.88671875" style="22" bestFit="1" customWidth="1"/>
    <col min="23" max="16384" width="8.88671875" style="22"/>
  </cols>
  <sheetData>
    <row r="1" spans="1:23" s="24" customFormat="1" ht="16.2" x14ac:dyDescent="0.3">
      <c r="A1" s="1" t="s">
        <v>31</v>
      </c>
      <c r="C1" s="1"/>
      <c r="D1" s="1"/>
      <c r="E1" s="1"/>
      <c r="F1" s="1"/>
      <c r="G1" s="1"/>
      <c r="H1" s="1"/>
      <c r="I1" s="1"/>
      <c r="J1" s="1"/>
      <c r="U1" s="25" t="s">
        <v>8</v>
      </c>
      <c r="V1" s="25" t="s">
        <v>9</v>
      </c>
      <c r="W1" s="25" t="s">
        <v>10</v>
      </c>
    </row>
    <row r="2" spans="1:23" s="24" customFormat="1" ht="15" x14ac:dyDescent="0.3">
      <c r="A2" s="3"/>
      <c r="C2" s="3"/>
      <c r="D2" s="3"/>
      <c r="E2" s="3"/>
      <c r="F2" s="3"/>
      <c r="G2" s="3"/>
      <c r="H2" s="3"/>
      <c r="I2" s="3"/>
      <c r="J2" s="3"/>
      <c r="U2" s="25" t="s">
        <v>11</v>
      </c>
      <c r="V2" s="25" t="s">
        <v>12</v>
      </c>
      <c r="W2" s="25"/>
    </row>
    <row r="3" spans="1:23" s="24" customFormat="1" ht="15" x14ac:dyDescent="0.3">
      <c r="A3" s="1" t="s">
        <v>13</v>
      </c>
      <c r="C3" s="26"/>
      <c r="D3" s="26"/>
      <c r="E3" s="26"/>
      <c r="F3" s="26"/>
      <c r="G3" s="3"/>
      <c r="H3" s="3"/>
      <c r="I3" s="3"/>
      <c r="J3" s="3"/>
      <c r="U3" s="25" t="s">
        <v>14</v>
      </c>
      <c r="V3" s="25" t="s">
        <v>15</v>
      </c>
      <c r="W3" s="25"/>
    </row>
    <row r="4" spans="1:23" s="24" customFormat="1" ht="18" x14ac:dyDescent="0.3">
      <c r="B4" s="27"/>
      <c r="C4" s="27"/>
      <c r="D4" s="27"/>
      <c r="E4" s="27"/>
      <c r="F4" s="27"/>
      <c r="G4" s="2"/>
      <c r="H4" s="2"/>
      <c r="I4" s="2"/>
      <c r="J4" s="2"/>
      <c r="U4" s="25" t="s">
        <v>16</v>
      </c>
      <c r="V4" s="25"/>
    </row>
    <row r="5" spans="1:23" s="24" customFormat="1" ht="18" x14ac:dyDescent="0.3">
      <c r="B5" s="15" t="s">
        <v>39</v>
      </c>
      <c r="C5" s="21">
        <f>+'սոց նպաստներ'!C5</f>
        <v>1205</v>
      </c>
      <c r="E5" s="15" t="s">
        <v>43</v>
      </c>
      <c r="F5" s="23">
        <v>2022</v>
      </c>
      <c r="H5" s="2"/>
      <c r="I5" s="2"/>
      <c r="J5" s="2"/>
    </row>
    <row r="6" spans="1:23" s="24" customFormat="1" ht="27" x14ac:dyDescent="0.3">
      <c r="B6" s="15" t="s">
        <v>40</v>
      </c>
      <c r="C6" s="21" t="str">
        <f>+'սոց նպաստներ'!C6</f>
        <v xml:space="preserve"> Սոցիալական ապահովություն</v>
      </c>
      <c r="E6" s="15" t="s">
        <v>44</v>
      </c>
      <c r="F6" s="23" t="s">
        <v>63</v>
      </c>
      <c r="H6" s="2"/>
      <c r="I6" s="2"/>
      <c r="J6" s="2"/>
    </row>
    <row r="7" spans="1:23" s="24" customFormat="1" ht="18" x14ac:dyDescent="0.3">
      <c r="B7" s="15" t="s">
        <v>41</v>
      </c>
      <c r="C7" s="10">
        <v>12029</v>
      </c>
      <c r="H7" s="2"/>
      <c r="I7" s="2"/>
      <c r="J7" s="2"/>
    </row>
    <row r="8" spans="1:23" s="24" customFormat="1" ht="105.6" x14ac:dyDescent="0.3">
      <c r="B8" s="15" t="s">
        <v>42</v>
      </c>
      <c r="C8" s="21" t="s">
        <v>113</v>
      </c>
      <c r="D8" s="55"/>
      <c r="H8" s="2"/>
      <c r="I8" s="2"/>
      <c r="J8" s="2"/>
    </row>
    <row r="9" spans="1:23" s="24" customFormat="1" ht="18" x14ac:dyDescent="0.3">
      <c r="B9" s="3"/>
      <c r="C9" s="3"/>
      <c r="D9" s="3"/>
      <c r="E9" s="3"/>
      <c r="F9" s="2"/>
      <c r="G9" s="2"/>
      <c r="H9" s="2"/>
      <c r="I9" s="2"/>
      <c r="J9" s="2"/>
    </row>
    <row r="10" spans="1:23" s="24" customFormat="1" ht="18" x14ac:dyDescent="0.3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4" customFormat="1" ht="18" x14ac:dyDescent="0.3">
      <c r="B11" s="2"/>
      <c r="C11" s="2"/>
      <c r="D11" s="2"/>
      <c r="E11" s="2"/>
      <c r="F11" s="2"/>
      <c r="G11" s="2"/>
      <c r="H11" s="2"/>
      <c r="I11" s="2"/>
      <c r="J11" s="2"/>
    </row>
    <row r="12" spans="1:23" s="24" customFormat="1" ht="53.4" x14ac:dyDescent="0.3">
      <c r="B12" s="15" t="s">
        <v>45</v>
      </c>
      <c r="C12" s="28" t="s">
        <v>46</v>
      </c>
      <c r="D12" s="28" t="s">
        <v>47</v>
      </c>
      <c r="E12" s="28" t="s">
        <v>48</v>
      </c>
      <c r="F12" s="2"/>
      <c r="G12" s="2"/>
      <c r="H12" s="2"/>
      <c r="I12" s="2"/>
      <c r="J12" s="2"/>
    </row>
    <row r="13" spans="1:23" s="24" customFormat="1" ht="79.2" x14ac:dyDescent="0.3">
      <c r="B13" s="29" t="s">
        <v>14</v>
      </c>
      <c r="C13" s="11" t="s">
        <v>120</v>
      </c>
      <c r="D13" s="11"/>
      <c r="E13" s="31" t="s">
        <v>119</v>
      </c>
      <c r="F13" s="27"/>
      <c r="G13" s="2"/>
      <c r="H13" s="2"/>
      <c r="I13" s="2"/>
      <c r="J13" s="27"/>
    </row>
    <row r="14" spans="1:23" s="24" customFormat="1" ht="18" x14ac:dyDescent="0.3">
      <c r="B14" s="5"/>
      <c r="C14" s="5"/>
      <c r="D14" s="5"/>
      <c r="E14" s="5"/>
      <c r="F14" s="2"/>
      <c r="G14" s="2"/>
      <c r="H14" s="2"/>
      <c r="I14" s="2"/>
      <c r="J14" s="27"/>
    </row>
    <row r="15" spans="1:23" s="24" customFormat="1" ht="18" x14ac:dyDescent="0.3">
      <c r="A15" s="1" t="s">
        <v>18</v>
      </c>
      <c r="C15" s="2"/>
      <c r="D15" s="2"/>
      <c r="E15" s="2"/>
      <c r="F15" s="2"/>
      <c r="G15" s="2"/>
      <c r="H15" s="2"/>
      <c r="I15" s="2"/>
      <c r="J15" s="27"/>
    </row>
    <row r="16" spans="1:23" s="24" customFormat="1" ht="18" x14ac:dyDescent="0.3">
      <c r="B16" s="5"/>
      <c r="C16" s="2"/>
      <c r="D16" s="2"/>
      <c r="E16" s="2"/>
      <c r="F16" s="2"/>
      <c r="G16" s="2"/>
      <c r="H16" s="2"/>
      <c r="I16" s="2"/>
      <c r="J16" s="27"/>
    </row>
    <row r="17" spans="1:11" s="24" customFormat="1" ht="22.95" customHeight="1" x14ac:dyDescent="0.3">
      <c r="B17" s="97" t="s">
        <v>49</v>
      </c>
      <c r="C17" s="97" t="s">
        <v>50</v>
      </c>
      <c r="D17" s="97" t="s">
        <v>51</v>
      </c>
      <c r="E17" s="97" t="s">
        <v>52</v>
      </c>
      <c r="F17" s="100" t="s">
        <v>53</v>
      </c>
      <c r="G17" s="101"/>
      <c r="H17" s="101"/>
      <c r="I17" s="101"/>
      <c r="J17" s="102"/>
      <c r="K17" s="97" t="s">
        <v>54</v>
      </c>
    </row>
    <row r="18" spans="1:11" s="24" customFormat="1" ht="51.75" customHeight="1" x14ac:dyDescent="0.3">
      <c r="B18" s="98"/>
      <c r="C18" s="98"/>
      <c r="D18" s="98"/>
      <c r="E18" s="98"/>
      <c r="F18" s="61" t="s">
        <v>116</v>
      </c>
      <c r="G18" s="61" t="s">
        <v>117</v>
      </c>
      <c r="H18" s="61" t="s">
        <v>1</v>
      </c>
      <c r="I18" s="61" t="s">
        <v>3</v>
      </c>
      <c r="J18" s="61" t="s">
        <v>118</v>
      </c>
      <c r="K18" s="98"/>
    </row>
    <row r="19" spans="1:11" s="24" customFormat="1" ht="66" x14ac:dyDescent="0.3">
      <c r="B19" s="11" t="s">
        <v>114</v>
      </c>
      <c r="C19" s="46" t="s">
        <v>69</v>
      </c>
      <c r="D19" s="29" t="s">
        <v>70</v>
      </c>
      <c r="E19" s="31" t="s">
        <v>119</v>
      </c>
      <c r="F19" s="30">
        <v>164879</v>
      </c>
      <c r="G19" s="30">
        <v>230000</v>
      </c>
      <c r="H19" s="30">
        <f>ROUND(G19*H20,0)</f>
        <v>253000</v>
      </c>
      <c r="I19" s="30">
        <f t="shared" ref="I19:J19" si="0">ROUND(H19*I20,0)</f>
        <v>330625</v>
      </c>
      <c r="J19" s="30">
        <f t="shared" si="0"/>
        <v>380219</v>
      </c>
      <c r="K19" s="63" t="s">
        <v>137</v>
      </c>
    </row>
    <row r="20" spans="1:11" s="24" customFormat="1" ht="26.4" x14ac:dyDescent="0.3">
      <c r="B20" s="11" t="s">
        <v>126</v>
      </c>
      <c r="C20" s="46"/>
      <c r="D20" s="29" t="s">
        <v>70</v>
      </c>
      <c r="E20" s="11" t="s">
        <v>115</v>
      </c>
      <c r="F20" s="30"/>
      <c r="G20" s="30"/>
      <c r="H20" s="77">
        <v>1.1000000000000001</v>
      </c>
      <c r="I20" s="77">
        <v>1.3068200000000001</v>
      </c>
      <c r="J20" s="77">
        <v>1.1499999999999999</v>
      </c>
      <c r="K20" s="78"/>
    </row>
    <row r="21" spans="1:11" s="24" customFormat="1" ht="105.6" x14ac:dyDescent="0.3">
      <c r="B21" s="11" t="s">
        <v>121</v>
      </c>
      <c r="C21" s="46" t="s">
        <v>64</v>
      </c>
      <c r="D21" s="29" t="s">
        <v>70</v>
      </c>
      <c r="E21" s="11" t="s">
        <v>115</v>
      </c>
      <c r="F21" s="30">
        <f>+F28/F19/12*1000</f>
        <v>2572.3721638292322</v>
      </c>
      <c r="G21" s="30">
        <v>3700</v>
      </c>
      <c r="H21" s="30">
        <f>+H25*H23</f>
        <v>4575</v>
      </c>
      <c r="I21" s="30">
        <v>5836</v>
      </c>
      <c r="J21" s="30">
        <v>6069</v>
      </c>
      <c r="K21" s="78" t="s">
        <v>138</v>
      </c>
    </row>
    <row r="22" spans="1:11" s="24" customFormat="1" ht="15" x14ac:dyDescent="0.3">
      <c r="B22" s="11" t="s">
        <v>133</v>
      </c>
      <c r="C22" s="46" t="s">
        <v>132</v>
      </c>
      <c r="D22" s="29" t="s">
        <v>70</v>
      </c>
      <c r="E22" s="11" t="s">
        <v>115</v>
      </c>
      <c r="F22" s="79">
        <v>0.1</v>
      </c>
      <c r="G22" s="79">
        <v>0.1</v>
      </c>
      <c r="H22" s="79">
        <v>0.1</v>
      </c>
      <c r="I22" s="79">
        <v>0.12</v>
      </c>
      <c r="J22" s="79">
        <v>0.12</v>
      </c>
      <c r="K22" s="78"/>
    </row>
    <row r="23" spans="1:11" s="24" customFormat="1" ht="26.4" x14ac:dyDescent="0.3">
      <c r="B23" s="11" t="s">
        <v>134</v>
      </c>
      <c r="C23" s="46" t="s">
        <v>132</v>
      </c>
      <c r="D23" s="29" t="s">
        <v>70</v>
      </c>
      <c r="E23" s="11" t="s">
        <v>115</v>
      </c>
      <c r="F23" s="77">
        <f>+F21/F25</f>
        <v>0.51447443276584648</v>
      </c>
      <c r="G23" s="77">
        <f>+G21/G25</f>
        <v>0.74</v>
      </c>
      <c r="H23" s="77">
        <v>0.91500000000000004</v>
      </c>
      <c r="I23" s="77">
        <v>0.8</v>
      </c>
      <c r="J23" s="77">
        <v>0.8</v>
      </c>
      <c r="K23" s="78"/>
    </row>
    <row r="24" spans="1:11" s="24" customFormat="1" ht="15" x14ac:dyDescent="0.3">
      <c r="B24" s="11" t="s">
        <v>135</v>
      </c>
      <c r="C24" s="46" t="s">
        <v>132</v>
      </c>
      <c r="D24" s="29" t="s">
        <v>70</v>
      </c>
      <c r="E24" s="11" t="s">
        <v>115</v>
      </c>
      <c r="F24" s="77">
        <f>+F22*F23</f>
        <v>5.1447443276584653E-2</v>
      </c>
      <c r="G24" s="77">
        <f t="shared" ref="G24:J24" si="1">+G22*G23</f>
        <v>7.3999999999999996E-2</v>
      </c>
      <c r="H24" s="77">
        <f t="shared" si="1"/>
        <v>9.1500000000000012E-2</v>
      </c>
      <c r="I24" s="77">
        <f t="shared" si="1"/>
        <v>9.6000000000000002E-2</v>
      </c>
      <c r="J24" s="77">
        <f t="shared" si="1"/>
        <v>9.6000000000000002E-2</v>
      </c>
      <c r="K24" s="78"/>
    </row>
    <row r="25" spans="1:11" s="24" customFormat="1" ht="26.4" x14ac:dyDescent="0.3">
      <c r="B25" s="11" t="s">
        <v>123</v>
      </c>
      <c r="C25" s="46"/>
      <c r="D25" s="29"/>
      <c r="E25" s="11"/>
      <c r="F25" s="30">
        <f>+F26*F22</f>
        <v>5000</v>
      </c>
      <c r="G25" s="30">
        <f>+G26*G22</f>
        <v>5000</v>
      </c>
      <c r="H25" s="30">
        <v>5000</v>
      </c>
      <c r="I25" s="30">
        <f t="shared" ref="I25:J25" si="2">ROUND(I26*I22,-2)</f>
        <v>7300</v>
      </c>
      <c r="J25" s="30">
        <f t="shared" si="2"/>
        <v>7600</v>
      </c>
      <c r="K25" s="78" t="s">
        <v>124</v>
      </c>
    </row>
    <row r="26" spans="1:11" s="24" customFormat="1" ht="15" x14ac:dyDescent="0.3">
      <c r="B26" s="11" t="s">
        <v>125</v>
      </c>
      <c r="C26" s="46"/>
      <c r="D26" s="29"/>
      <c r="E26" s="11"/>
      <c r="F26" s="30">
        <v>50000</v>
      </c>
      <c r="G26" s="30">
        <v>50000</v>
      </c>
      <c r="H26" s="30">
        <v>50000</v>
      </c>
      <c r="I26" s="30">
        <v>60610.463362938535</v>
      </c>
      <c r="J26" s="30">
        <v>63033.944649742312</v>
      </c>
      <c r="K26" s="78"/>
    </row>
    <row r="27" spans="1:11" s="24" customFormat="1" ht="39.6" x14ac:dyDescent="0.3">
      <c r="B27" s="11" t="s">
        <v>122</v>
      </c>
      <c r="C27" s="46" t="s">
        <v>65</v>
      </c>
      <c r="D27" s="29" t="s">
        <v>70</v>
      </c>
      <c r="E27" s="31" t="s">
        <v>136</v>
      </c>
      <c r="F27" s="30"/>
      <c r="G27" s="30"/>
      <c r="H27" s="30"/>
      <c r="I27" s="30"/>
      <c r="J27" s="30"/>
      <c r="K27" s="48"/>
    </row>
    <row r="28" spans="1:11" s="24" customFormat="1" x14ac:dyDescent="0.3">
      <c r="B28" s="12" t="s">
        <v>66</v>
      </c>
      <c r="C28" s="29" t="s">
        <v>65</v>
      </c>
      <c r="D28" s="29"/>
      <c r="E28" s="11"/>
      <c r="F28" s="30">
        <v>5089561.8</v>
      </c>
      <c r="G28" s="30">
        <f>+G19*G21*0.012</f>
        <v>10212000</v>
      </c>
      <c r="H28" s="30">
        <f>+H19*H21*0.012-514</f>
        <v>13889186</v>
      </c>
      <c r="I28" s="30">
        <f t="shared" ref="I28" si="3">+I19*I21*0.012</f>
        <v>23154330</v>
      </c>
      <c r="J28" s="30">
        <f>ROUND(J19*J21*0.012,-2)</f>
        <v>27690600</v>
      </c>
      <c r="K28" s="30"/>
    </row>
    <row r="29" spans="1:11" x14ac:dyDescent="0.3">
      <c r="H29" s="83"/>
      <c r="I29" s="83"/>
    </row>
    <row r="30" spans="1:11" x14ac:dyDescent="0.3">
      <c r="G30" s="84"/>
      <c r="H30" s="83"/>
    </row>
    <row r="31" spans="1:11" ht="15" x14ac:dyDescent="0.35">
      <c r="A31" s="4" t="s">
        <v>19</v>
      </c>
      <c r="H31" s="83"/>
      <c r="I31" s="83"/>
    </row>
    <row r="33" spans="2:19" ht="48" customHeight="1" x14ac:dyDescent="0.3">
      <c r="B33" s="99" t="s">
        <v>55</v>
      </c>
      <c r="C33" s="54" t="s">
        <v>56</v>
      </c>
      <c r="D33" s="54" t="s">
        <v>57</v>
      </c>
      <c r="E33" s="87" t="s">
        <v>58</v>
      </c>
      <c r="F33" s="87"/>
      <c r="G33" s="87"/>
      <c r="H33" s="87" t="s">
        <v>59</v>
      </c>
      <c r="I33" s="87"/>
      <c r="J33" s="87"/>
      <c r="K33" s="87" t="s">
        <v>60</v>
      </c>
      <c r="L33" s="87"/>
      <c r="M33" s="87"/>
      <c r="N33" s="87" t="s">
        <v>61</v>
      </c>
      <c r="O33" s="87"/>
      <c r="P33" s="87"/>
      <c r="Q33" s="96" t="s">
        <v>62</v>
      </c>
      <c r="R33" s="96"/>
      <c r="S33" s="96"/>
    </row>
    <row r="34" spans="2:19" ht="26.4" x14ac:dyDescent="0.3">
      <c r="B34" s="99"/>
      <c r="C34" s="54" t="s">
        <v>7</v>
      </c>
      <c r="D34" s="54" t="s">
        <v>0</v>
      </c>
      <c r="E34" s="57" t="s">
        <v>1</v>
      </c>
      <c r="F34" s="59" t="s">
        <v>3</v>
      </c>
      <c r="G34" s="59" t="s">
        <v>118</v>
      </c>
      <c r="H34" s="59" t="s">
        <v>1</v>
      </c>
      <c r="I34" s="59" t="s">
        <v>3</v>
      </c>
      <c r="J34" s="59" t="s">
        <v>118</v>
      </c>
      <c r="K34" s="59" t="s">
        <v>1</v>
      </c>
      <c r="L34" s="59" t="s">
        <v>3</v>
      </c>
      <c r="M34" s="59" t="s">
        <v>118</v>
      </c>
      <c r="N34" s="59" t="s">
        <v>1</v>
      </c>
      <c r="O34" s="59" t="s">
        <v>3</v>
      </c>
      <c r="P34" s="59" t="s">
        <v>118</v>
      </c>
      <c r="Q34" s="58" t="s">
        <v>1</v>
      </c>
      <c r="R34" s="58" t="s">
        <v>3</v>
      </c>
      <c r="S34" s="58" t="s">
        <v>118</v>
      </c>
    </row>
    <row r="35" spans="2:19" x14ac:dyDescent="0.3">
      <c r="B35" s="11" t="s">
        <v>67</v>
      </c>
      <c r="C35" s="32">
        <f>+F28</f>
        <v>5089561.8</v>
      </c>
      <c r="D35" s="32">
        <f>G28</f>
        <v>10212000</v>
      </c>
      <c r="E35" s="32"/>
      <c r="F35" s="32"/>
      <c r="G35" s="32"/>
      <c r="H35" s="32">
        <f>H28</f>
        <v>13889186</v>
      </c>
      <c r="I35" s="32">
        <f t="shared" ref="I35:J35" si="4">I28</f>
        <v>23154330</v>
      </c>
      <c r="J35" s="32">
        <f t="shared" si="4"/>
        <v>27690600</v>
      </c>
      <c r="K35" s="34">
        <f>+H35</f>
        <v>13889186</v>
      </c>
      <c r="L35" s="34">
        <f t="shared" ref="L35:M35" si="5">+I35</f>
        <v>23154330</v>
      </c>
      <c r="M35" s="34">
        <f t="shared" si="5"/>
        <v>27690600</v>
      </c>
      <c r="N35" s="34"/>
      <c r="O35" s="34"/>
      <c r="P35" s="34"/>
      <c r="Q35" s="35">
        <f>+K35</f>
        <v>13889186</v>
      </c>
      <c r="R35" s="35">
        <f t="shared" ref="R35:S35" si="6">+L35</f>
        <v>23154330</v>
      </c>
      <c r="S35" s="35">
        <f t="shared" si="6"/>
        <v>27690600</v>
      </c>
    </row>
    <row r="36" spans="2:19" ht="40.200000000000003" x14ac:dyDescent="0.3">
      <c r="B36" s="6" t="s">
        <v>33</v>
      </c>
      <c r="C36" s="11"/>
      <c r="D36" s="11"/>
      <c r="E36" s="52">
        <f t="shared" ref="E36:J36" si="7">SUM(E35:E35)</f>
        <v>0</v>
      </c>
      <c r="F36" s="52">
        <f t="shared" si="7"/>
        <v>0</v>
      </c>
      <c r="G36" s="52">
        <f t="shared" si="7"/>
        <v>0</v>
      </c>
      <c r="H36" s="33">
        <f t="shared" si="7"/>
        <v>13889186</v>
      </c>
      <c r="I36" s="33">
        <f t="shared" si="7"/>
        <v>23154330</v>
      </c>
      <c r="J36" s="33">
        <f t="shared" si="7"/>
        <v>27690600</v>
      </c>
      <c r="K36" s="33">
        <f>C36+E36+H36</f>
        <v>13889186</v>
      </c>
      <c r="L36" s="33">
        <f>C36+F36+I36</f>
        <v>23154330</v>
      </c>
      <c r="M36" s="33">
        <f>C36+G36+J36</f>
        <v>27690600</v>
      </c>
      <c r="N36" s="54" t="s">
        <v>2</v>
      </c>
      <c r="O36" s="54" t="s">
        <v>2</v>
      </c>
      <c r="P36" s="54" t="s">
        <v>2</v>
      </c>
      <c r="Q36" s="53" t="s">
        <v>2</v>
      </c>
      <c r="R36" s="53" t="s">
        <v>2</v>
      </c>
      <c r="S36" s="53" t="s">
        <v>2</v>
      </c>
    </row>
    <row r="37" spans="2:19" ht="40.200000000000003" x14ac:dyDescent="0.3">
      <c r="B37" s="6" t="s">
        <v>23</v>
      </c>
      <c r="C37" s="11"/>
      <c r="D37" s="11"/>
      <c r="E37" s="52" t="s">
        <v>32</v>
      </c>
      <c r="F37" s="52" t="s">
        <v>32</v>
      </c>
      <c r="G37" s="52" t="s">
        <v>32</v>
      </c>
      <c r="H37" s="33" t="s">
        <v>32</v>
      </c>
      <c r="I37" s="33" t="s">
        <v>32</v>
      </c>
      <c r="J37" s="33" t="s">
        <v>32</v>
      </c>
      <c r="K37" s="33">
        <f>C37</f>
        <v>0</v>
      </c>
      <c r="L37" s="33">
        <f>C37</f>
        <v>0</v>
      </c>
      <c r="M37" s="33">
        <f>C37</f>
        <v>0</v>
      </c>
      <c r="N37" s="54" t="s">
        <v>2</v>
      </c>
      <c r="O37" s="54" t="s">
        <v>2</v>
      </c>
      <c r="P37" s="54" t="s">
        <v>2</v>
      </c>
      <c r="Q37" s="53" t="s">
        <v>2</v>
      </c>
      <c r="R37" s="53" t="s">
        <v>2</v>
      </c>
      <c r="S37" s="53" t="s">
        <v>2</v>
      </c>
    </row>
    <row r="38" spans="2:19" x14ac:dyDescent="0.3">
      <c r="B38" s="6" t="s">
        <v>24</v>
      </c>
      <c r="C38" s="34">
        <f>+C35</f>
        <v>5089561.8</v>
      </c>
      <c r="D38" s="34">
        <f>+D35</f>
        <v>10212000</v>
      </c>
      <c r="E38" s="52">
        <f>E36</f>
        <v>0</v>
      </c>
      <c r="F38" s="52">
        <f t="shared" ref="F38:J38" si="8">F36</f>
        <v>0</v>
      </c>
      <c r="G38" s="52">
        <f t="shared" si="8"/>
        <v>0</v>
      </c>
      <c r="H38" s="33">
        <f t="shared" si="8"/>
        <v>13889186</v>
      </c>
      <c r="I38" s="33">
        <f t="shared" si="8"/>
        <v>23154330</v>
      </c>
      <c r="J38" s="33">
        <f t="shared" si="8"/>
        <v>27690600</v>
      </c>
      <c r="K38" s="33">
        <f>K36+K37</f>
        <v>13889186</v>
      </c>
      <c r="L38" s="33">
        <f t="shared" ref="L38:M38" si="9">L36+L37</f>
        <v>23154330</v>
      </c>
      <c r="M38" s="33">
        <f t="shared" si="9"/>
        <v>27690600</v>
      </c>
      <c r="N38" s="54">
        <f>SUM(N35:N35)</f>
        <v>0</v>
      </c>
      <c r="O38" s="54">
        <f>SUM(O35:O35)</f>
        <v>0</v>
      </c>
      <c r="P38" s="54">
        <f>SUM(P35:P35)</f>
        <v>0</v>
      </c>
      <c r="Q38" s="36">
        <f>K38+N38</f>
        <v>13889186</v>
      </c>
      <c r="R38" s="36">
        <f>L38+O38</f>
        <v>23154330</v>
      </c>
      <c r="S38" s="36">
        <f>M38+P38</f>
        <v>27690600</v>
      </c>
    </row>
  </sheetData>
  <mergeCells count="12">
    <mergeCell ref="Q33:S33"/>
    <mergeCell ref="B17:B18"/>
    <mergeCell ref="C17:C18"/>
    <mergeCell ref="D17:D18"/>
    <mergeCell ref="E17:E18"/>
    <mergeCell ref="F17:J17"/>
    <mergeCell ref="K17:K18"/>
    <mergeCell ref="B33:B34"/>
    <mergeCell ref="E33:G33"/>
    <mergeCell ref="H33:J33"/>
    <mergeCell ref="K33:M33"/>
    <mergeCell ref="N33:P33"/>
  </mergeCells>
  <dataValidations disablePrompts="1" count="3">
    <dataValidation type="list" allowBlank="1" showInputMessage="1" showErrorMessage="1" sqref="D28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5:P35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1205</vt:lpstr>
      <vt:lpstr>սոց նպաստներ</vt:lpstr>
      <vt:lpstr>թաղման նպաստ</vt:lpstr>
      <vt:lpstr>ՊՆ վճիռ</vt:lpstr>
      <vt:lpstr>ՖՆ վճիռ</vt:lpstr>
      <vt:lpstr>վարկեր 2019</vt:lpstr>
      <vt:lpstr>վարկեր 2021</vt:lpstr>
      <vt:lpstr>հետվճար</vt:lpstr>
      <vt:lpstr>'1205'!_ftnref1</vt:lpstr>
      <vt:lpstr>'1205'!_ftnref2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2024-06-17T06:13:15Z</dcterms:modified>
</cp:coreProperties>
</file>